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AQ\PERMITS\AIRFACS\Alaska Gasline Dev Corp (AK LNG Project)\Liquefaction Plant (1539)\Construction\CPT01\Pre\RBLC\Combined Cycle Turbines\"/>
    </mc:Choice>
  </mc:AlternateContent>
  <bookViews>
    <workbookView xWindow="0" yWindow="0" windowWidth="25970" windowHeight="10220"/>
  </bookViews>
  <sheets>
    <sheet name="PermitSearchResults (39)" sheetId="3" r:id="rId1"/>
    <sheet name="Clean Fuels and Good Combustion" sheetId="2" r:id="rId2"/>
    <sheet name="No Controls" sheetId="1" r:id="rId3"/>
  </sheets>
  <calcPr calcId="152511"/>
</workbook>
</file>

<file path=xl/calcChain.xml><?xml version="1.0" encoding="utf-8"?>
<calcChain xmlns="http://schemas.openxmlformats.org/spreadsheetml/2006/main">
  <c r="AP9" i="1" l="1"/>
  <c r="AP39" i="3"/>
  <c r="AP38" i="3"/>
  <c r="AP37" i="3"/>
  <c r="AP36" i="3"/>
  <c r="AP35" i="3"/>
  <c r="AP34" i="2"/>
  <c r="AP33" i="2"/>
  <c r="AP32" i="2"/>
  <c r="AP31" i="2"/>
  <c r="AP30" i="2"/>
  <c r="AP12" i="1"/>
  <c r="AP11" i="1"/>
  <c r="AP10" i="1"/>
  <c r="AP8" i="1"/>
</calcChain>
</file>

<file path=xl/sharedStrings.xml><?xml version="1.0" encoding="utf-8"?>
<sst xmlns="http://schemas.openxmlformats.org/spreadsheetml/2006/main" count="2598" uniqueCount="558">
  <si>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</si>
  <si>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</si>
  <si>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</si>
  <si>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</si>
  <si>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</si>
  <si>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</si>
  <si>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</si>
  <si>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</si>
  <si>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</si>
  <si>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</si>
  <si>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</si>
  <si>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</si>
  <si>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</si>
  <si>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</si>
  <si>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</si>
  <si>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</si>
  <si>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</si>
  <si>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</si>
  <si>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</si>
  <si>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</si>
  <si>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</si>
  <si>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</si>
  <si>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</si>
  <si>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</si>
  <si>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</si>
  <si>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</si>
  <si>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</si>
  <si>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</si>
  <si>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</si>
  <si>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</si>
  <si>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</si>
  <si>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</si>
  <si>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</si>
  <si>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</si>
  <si>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</si>
  <si>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</si>
  <si>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</si>
  <si>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</si>
  <si>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</si>
  <si>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</si>
  <si>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</si>
  <si>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</si>
  <si>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</si>
  <si>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</si>
  <si>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</si>
  <si>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</si>
  <si>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</si>
  <si>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</si>
  <si>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</si>
  <si>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</si>
  <si>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</si>
  <si>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</si>
  <si>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</si>
  <si>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</si>
  <si>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</si>
  <si>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</si>
  <si>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</si>
  <si>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</si>
  <si>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</si>
  <si>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</si>
  <si>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CA-1212</t>
  </si>
  <si>
    <t>PALMDALE HYBRID POWER PROJECT</t>
  </si>
  <si>
    <t>CITY OF PALMDALE</t>
  </si>
  <si>
    <t>LOS ANGELES</t>
  </si>
  <si>
    <t>CA</t>
  </si>
  <si>
    <t>USA</t>
  </si>
  <si>
    <t>STEVE WILLIAMS</t>
  </si>
  <si>
    <t>OT010</t>
  </si>
  <si>
    <t>EPA REGION IX</t>
  </si>
  <si>
    <t>MR. GERARDO RIOS</t>
  </si>
  <si>
    <t>(415)972-3974</t>
  </si>
  <si>
    <t>rios.gerardo@epa.gov</t>
  </si>
  <si>
    <t>SE 09-01</t>
  </si>
  <si>
    <t>08/19/2011 &amp;nbsp;ACT</t>
  </si>
  <si>
    <t>10/18/2011 &amp;nbsp;ACT</t>
  </si>
  <si>
    <t>A</t>
  </si>
  <si>
    <t>http://www.epa.gov/region9/air/permit/r9-permits-issued.html</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</si>
  <si>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</si>
  <si>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</si>
  <si>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NATURAL GAS</t>
  </si>
  <si>
    <t>MMBTU/H</t>
  </si>
  <si>
    <t>Carbon Dioxide Equivalent (CO2e)</t>
  </si>
  <si>
    <t>Unspecified</t>
  </si>
  <si>
    <t>(Greenhouse Gasses (GHG))</t>
  </si>
  <si>
    <t>CO2e</t>
  </si>
  <si>
    <t>P</t>
  </si>
  <si>
    <t>BACT-PSD</t>
  </si>
  <si>
    <t>U</t>
  </si>
  <si>
    <t>N</t>
  </si>
  <si>
    <t>COMBUSTION TURBINES (NORMAL OPERATION)</t>
  </si>
  <si>
    <t>MW</t>
  </si>
  <si>
    <t>TWO NATURAL GAS-FIRED COMBUSTION TURBINE-GENERATORS (CTGS) RATED AT 154 MEGAWATT (MW, GROSS) EACH, TWO HEAT RECOVERY STEAM GENERATORS (HRSG), ONE STEAM TURBINE GENERATOR (STG) RATED AT 267 MW, AND 251 ACRES OF PARABOLIC SOLAR-THERMAL COLLECTORS WITH ASSOCIATED HEAT-TRANSFER EQUIPMENT</t>
  </si>
  <si>
    <t>B</t>
  </si>
  <si>
    <t>Other - EPA METHOD 3B</t>
  </si>
  <si>
    <t>LB/MW-H</t>
  </si>
  <si>
    <t>365-DAY ROLLING AVG (FACILITYWIDE)</t>
  </si>
  <si>
    <t>BTU/KW-H</t>
  </si>
  <si>
    <t>USE EPA METHOD 3B FOR CO2 EMISSIONS.</t>
  </si>
  <si>
    <t>Not Found</t>
  </si>
  <si>
    <t>Natural Gas</t>
  </si>
  <si>
    <t>MMBtu/hr</t>
  </si>
  <si>
    <t>OPERATING PERMIT</t>
  </si>
  <si>
    <t>LB/MW-HR</t>
  </si>
  <si>
    <t>OPERATING PERMIT , SIP</t>
  </si>
  <si>
    <t>11/17/2011 &amp;nbsp;ACT</t>
  </si>
  <si>
    <t>N/A</t>
  </si>
  <si>
    <t>TONS</t>
  </si>
  <si>
    <t>FL-0356</t>
  </si>
  <si>
    <t>OKEECHOBEE CLEAN ENERGY CENTER</t>
  </si>
  <si>
    <t>FLORIDA POWER &amp; LIGHT</t>
  </si>
  <si>
    <t>OKEECHOBEE</t>
  </si>
  <si>
    <t>FL</t>
  </si>
  <si>
    <t>JOHN HAMPP</t>
  </si>
  <si>
    <t>JOHN.HAMPP@FPL.COM</t>
  </si>
  <si>
    <t>FL001</t>
  </si>
  <si>
    <t>FLORIDA DEPT. OF ENVIRONMENTAL PROTECTION</t>
  </si>
  <si>
    <t>MR. DAVID READ</t>
  </si>
  <si>
    <t>(850) 717-9000</t>
  </si>
  <si>
    <t>David.Read@dep.state.fl.us</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</si>
  <si>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</si>
  <si>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</si>
  <si>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</si>
  <si>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</si>
  <si>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</si>
  <si>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</si>
  <si>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</si>
  <si>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</si>
  <si>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Combined-cycle electric generating unit</t>
  </si>
  <si>
    <t>Natural gas</t>
  </si>
  <si>
    <t>MMBtu/hr per turbine</t>
  </si>
  <si>
    <t>3-on-1 combined cycle unit. GE 7HA.02 turbines, approximately 350 MW per turbine. Total unit generating capacity is approximately 1,600 MW. Primarily fueled with natural gas. Permitted to burn the base-load equivalent of 500 hr/yr per turbine on ULSD.</t>
  </si>
  <si>
    <t>NSPS</t>
  </si>
  <si>
    <t>Other - CO2 CEMS or fuel use monitoring</t>
  </si>
  <si>
    <t>Use of low-emitting fuels and technologies</t>
  </si>
  <si>
    <t>LB/MWH</t>
  </si>
  <si>
    <t>FOR GAS OPERATION, 12-MO ROLLING</t>
  </si>
  <si>
    <t>FOR ULSD OPERATION, 12-MO ROLLING</t>
  </si>
  <si>
    <t>Also, limited to 500 hr/yr per turbine on ULSD. Standard is a weighted average of the gas and ULSD standards, depending on generation on the two fuels during the compliance period. Excludes startup, shutdown, and malfunction. NSPS Subpart TTTT adopted as &amp;lsquo;&amp;lsquo;Secondary BACT&amp;lsquo;&amp;lsquo; during SSM periods.</t>
  </si>
  <si>
    <t>natural gas</t>
  </si>
  <si>
    <t>12-MONTH ROLLING</t>
  </si>
  <si>
    <t>12-MONTH ROLLING AVG.</t>
  </si>
  <si>
    <t>12-MONTH ROLLING AVERAGE</t>
  </si>
  <si>
    <t>GOOD COMBUSTION PRACTICES</t>
  </si>
  <si>
    <t>CHEROKEE</t>
  </si>
  <si>
    <t>NSPS , OPERATING PERMIT</t>
  </si>
  <si>
    <t>Good combustion practices</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</si>
  <si>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</si>
  <si>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</si>
  <si>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</si>
  <si>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</si>
  <si>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</si>
  <si>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</si>
  <si>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</si>
  <si>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</si>
  <si>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</si>
  <si>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</si>
  <si>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</si>
  <si>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</si>
  <si>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</si>
  <si>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</si>
  <si>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</si>
  <si>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</si>
  <si>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</si>
  <si>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</si>
  <si>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Combustion Turbine with Duct Burner</t>
  </si>
  <si>
    <t>two 315 MW (nominal) GE Energy 7F Series 5 Rapid Response Combined Cycle Combustion Turbines with Duct Burners and 31 MW (estimated) steam turbine generators</t>
  </si>
  <si>
    <t>FULL LOAD WITHOUT DUCT FIRING</t>
  </si>
  <si>
    <t>365 DAY ROLLING AVERAGE</t>
  </si>
  <si>
    <t>MD</t>
  </si>
  <si>
    <t>MD001</t>
  </si>
  <si>
    <t>MARYLAND DEPARTMENT OF THE ENVIRONMENT</t>
  </si>
  <si>
    <t>MR. WILLIAM PAUL</t>
  </si>
  <si>
    <t>(410)537-3276</t>
  </si>
  <si>
    <t>bpaul@mde.state.md.us</t>
  </si>
  <si>
    <t>C</t>
  </si>
  <si>
    <t>2 COMBINED-CYCLE COMBUSTION TURBINES</t>
  </si>
  <si>
    <t>ANNUAL</t>
  </si>
  <si>
    <t>2 COMBINED CYCLE COMBUSTION TURBINES, WITH DUCT FIRING</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</si>
  <si>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</si>
  <si>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</si>
  <si>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</si>
  <si>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</si>
  <si>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</si>
  <si>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</si>
  <si>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</si>
  <si>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</si>
  <si>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</si>
  <si>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</si>
  <si>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</si>
  <si>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TWO MITSUBISHI &amp;lsquo;&amp;lsquo;G&amp;lsquo;&amp;lsquo; MODEL COMBUSTION TURBINE GENERATORS (CTS) WITH A NOMINAL GENERATING CAPACITY OF 270 MW CAPACITY EACH, COUPLED WITH A HEAT RECOVERY STEAM GENERATOR (HRSG) EQUIPPED WITH DUCT BURNERS, DRY LOW-NOX COMBUSTORS, SELECTIVE CATALYTIC  REDUCTION (SCR), OXIDATION CATALYST</t>
  </si>
  <si>
    <t>EXCLUSIVE USE OF PIPELINE-QUALITY NATURAL GAS, AND INSTALLATION OF HIGH-EFFICIENCY CT MODEL (MITSUBISHI &amp;lsquo;&amp;lsquo;G&amp;lsquo;&amp;lsquo; MODEL)</t>
  </si>
  <si>
    <t>LB/MW-H (AS CO2)</t>
  </si>
  <si>
    <t>BTU/KWH (HEAT RATE)</t>
  </si>
  <si>
    <t>AT ALL TIMES, EXCLUDING SU/SD</t>
  </si>
  <si>
    <t>WITH AND WITHOUT DUCT FIRING</t>
  </si>
  <si>
    <t>MD-0045</t>
  </si>
  <si>
    <t>MATTAWOMAN ENERGY CENTER</t>
  </si>
  <si>
    <t>MATTAWOMAN ENERGY, LLC</t>
  </si>
  <si>
    <t>PRINCE GEORGE'S</t>
  </si>
  <si>
    <t>STEVEN TESSEM</t>
  </si>
  <si>
    <t>SYSNULL</t>
  </si>
  <si>
    <t>STESSEM@PANDAFUNDS.COM</t>
  </si>
  <si>
    <t>PSC CASE. NO. 9330</t>
  </si>
  <si>
    <t>unknown</t>
  </si>
  <si>
    <t>07/19/2013 &amp;nbsp;ACT</t>
  </si>
  <si>
    <t>11/13/2015 &amp;nbsp;ACT</t>
  </si>
  <si>
    <t>HTTP:</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</si>
  <si>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</si>
  <si>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</si>
  <si>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TWO SIEMENS H-CLASS (SGT-8000H VERSION 1.4-OPTIMIZED) COMBINED CYCLE COMBUSTION TURBINES (CTS) WITH A NOMINAL GENERATING CAPACITY OF 286 MW (EACH), COUPLED WITH A HEAT RECOVERY STEAM GENERATOR (HRSG) EQUIPPED WITH DUCT BURNERS, DRY LOW-NOX BURNERS, SCR, OXIDATION CATALYST._x000D_
_x000D_
HEAT RATE LIMITED TO 6,793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MATTAWOMAN TO SUBMIT A MAINTENANCE PLAN TO MDE-ARMA WHICH SPECIFIES THE ACTIONS MATTAWOMAN PLANS TO TAKE IN ORDER TO ACHIEVE THE HEAT RATE LIMIT. THE PLAN SHALL INCLUDE A TIMEFRAME THAT THE HEAT RATE LIMIT WILL BE MET NOT TO EXCEED 60 DAYS UNLESS AGREED TO BY MDE-ARMA.</t>
  </si>
  <si>
    <t xml:space="preserve">Other - </t>
  </si>
  <si>
    <t>TEST METHOD: IF NO CEMS INSTALLED, EPA METHOD 3A . WITH AND WITHOUT DUCT FIRING AT ALL TIMES</t>
  </si>
  <si>
    <t>MI-0402</t>
  </si>
  <si>
    <t>SUMPTER POWER PLANT</t>
  </si>
  <si>
    <t>WOLVERINE POWER SUPPLY COOPERATIVE INC.</t>
  </si>
  <si>
    <t>WAYNE</t>
  </si>
  <si>
    <t>MI</t>
  </si>
  <si>
    <t>BRIAN WARNER</t>
  </si>
  <si>
    <t>231-775-5700</t>
  </si>
  <si>
    <t>BWARNER@WPSCI.COM</t>
  </si>
  <si>
    <t>MI001</t>
  </si>
  <si>
    <t>MICHIGAN DEPT OF ENVIRONMENTAL QUALITY</t>
  </si>
  <si>
    <t>MS. CINDY SMITH</t>
  </si>
  <si>
    <t>(517)284-6802</t>
  </si>
  <si>
    <t>SMITHC17@MICHIGAN.GOV</t>
  </si>
  <si>
    <t>Please contact permit engineer Julie Brunner at 517-373-7088 or brunnerj1@michigan.gov for questions related to this permit.  Thank you.</t>
  </si>
  <si>
    <t>81-11</t>
  </si>
  <si>
    <t>05/27/2011 &amp;nbsp;ACT</t>
  </si>
  <si>
    <t>D</t>
  </si>
  <si>
    <t>Utility--Natural gas fired combustion turbine</t>
  </si>
  <si>
    <t>Other Facility Wide Pollutants not listed below:_x000D_
PM10 = 14.8 tpy_x000D_
PM2.5 = 14.8 tpy_x000D_
CO2e = 232,639 tpy</t>
  </si>
  <si>
    <t>Combined cycle combustion turbine w/ HRSG</t>
  </si>
  <si>
    <t>MW electrical output</t>
  </si>
  <si>
    <t>This is a combined-cycle combustion turbine with a non-fired heat recovery steam generator (HRSG)._x000D_
_x000D_
Natural gas-fired combustion turbine conversion to combined-cycle.</t>
  </si>
  <si>
    <t>Estimated efficiency (above) is 49.6% thermal efficiency (design)_x000D_
_x000D_
Top ranking option--thermal efficiency (design is gross summer 87 F degrees ambient and includes 6% factor for performance degradation).</t>
  </si>
  <si>
    <t>MI-0405</t>
  </si>
  <si>
    <t>MIDLAND COGENERATION VENTURE</t>
  </si>
  <si>
    <t>MIDLAND</t>
  </si>
  <si>
    <t>BRIAN VOKAL</t>
  </si>
  <si>
    <t>989-633-7840</t>
  </si>
  <si>
    <t>BJVOKAL@MIDCOGEN.COM</t>
  </si>
  <si>
    <t>For questions regarding this permit, please contact the permit engineer, Melissa Byrnes, at 517-284-6790.  Thank You.</t>
  </si>
  <si>
    <t>103-12</t>
  </si>
  <si>
    <t>11/19/2012 &amp;nbsp;ACT</t>
  </si>
  <si>
    <t>04/23/2013 &amp;nbsp;ACT</t>
  </si>
  <si>
    <t>Electricity and steam generation</t>
  </si>
  <si>
    <t>Facility wide increase of other pollutants not listed below:_x000D_
PM10 = +174.0 TPY_x000D_
PM2.5 = +174.0 TPY_x000D_
Lead = +0.0214 TPY_x000D_
CO2e = +2,545,965.0 TPY_x000D_
Sulfuric Acid Mist = +0.77 TPY</t>
  </si>
  <si>
    <t>Natural gas fueled combined cycle combustion turbine generators (CTG) with HRSG</t>
  </si>
  <si>
    <t>Throughput is 2,237 MMBTU/H for each CTG _x000D_
_x000D_
Equipment is permitted as following flexible group (FG):_x000D_
FG-CTG1-2:  Two natural gas fired CTGs with each turbine containing a heat recovery steam generator (HRSG) to operate in combined cycle.  The two CTGs (with HRSG) are connected to one steam turbine generator.  Each CTG is equpped with a dry low NOx (DLN) burner and a selective catalytic reduction (SCR) system.</t>
  </si>
  <si>
    <t>Good combustion practices and energy efficiency.</t>
  </si>
  <si>
    <t>12-MO. ROLLING AVERAGE</t>
  </si>
  <si>
    <t>The limit is based on 6% performance degradation for GE turbines._x000D_
_x000D_
CCS is assumed to be about 90% effective, resulting in a reduction of approximately 2.3 million tons of CO2 emissions per year from the proposed CTGs at MCV.  However, the use of CCS as a control method would also result in significant energy and environmental impacts due to the increased fuel usage required to operate the CCS systems.  MCV estimated that to reduce the 2.3 million tons of CO2 per year from the proposed CTGs, an additional 181 MW of electric power and steam generation would be needed for capture, compression and transport to an Enhanced Oil Recovery (EOR) for storage.  That would result in air emissioin increases for an annualized cost of approximately $155 million per year, which is approximately $67 per ton to capture and store CO2.  Therefore, MCV determined that CCS for emission reduction, as well as the environmental degradation due to increases in pollutant is not reasonable.</t>
  </si>
  <si>
    <t>Natural gas fueled combined cycle combustion turbine generators (CTG) with HRSG and duct burner (DB)</t>
  </si>
  <si>
    <t>This process is permitted in a flexible group format, identified in the permit as FG-CTG/DB1-2 and is for two natural gas fired CTGs with each turbine containing a heat recovery steam generator (HRSG) to operate in combined cycle.  The two CTGs (with HRSG) are connected to one steam turbine generator.  Each CTG is equipped with a dry low NOx (DLN) burner and a selective catalytic reduction (SCR) system.  Additionally, the HRSG is operating with a natural gas fired duct burner for supplemental firing._x000D_
_x000D_
The throughput is 2,486 MMBTU/H for each CTG/DB.</t>
  </si>
  <si>
    <t>Good combustion practices and energy efficiency</t>
  </si>
  <si>
    <t>Emission limit 1 is 1,071.0 LB/MW-H gross energy output based on a 12-month rolling average._x000D_
_x000D_
Cost effectiveness information:_x000D_
The CO2e limit is based on 6% performance degradation for GE turbines._x000D_
_x000D_
CCS is assumed to be about 90% effective, resulting in a reduction of approximately 2.3 million tons of CO2 emissions per year from the proposed CTGs at MCV.  However, the use of CCS as a control method would also result in significant energy and environmental impacts due to the increased fuel usage required to operate the CCS systems.  MCV estimated that to reduce the 2.3 million tons of CO2 per year from the proposed CTGs, an additional 181 MW of electric power and steam generation would be needed for capture, compression, and transport to an Enhanced Oil Recovery (EOR) for storage.  That would result in air emission increases for an annualized cost of approximately $155 million per year, which is approximately $67 per ton to capture and store CO2.  Therefore, MCV determined that CCS for emission reduction, as well as the environmental degradation due to increases in pollutants is not reasonable.</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</si>
  <si>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</si>
  <si>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</si>
  <si>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</si>
  <si>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</si>
  <si>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</si>
  <si>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</si>
  <si>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</si>
  <si>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</si>
  <si>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</si>
  <si>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</si>
  <si>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</si>
  <si>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</si>
  <si>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</si>
  <si>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FG-CTG1-4 Natural gas fueled combined cycle combustion turbine generators (CTG)</t>
  </si>
  <si>
    <t>FG-CTG1-4:  Four natural gas fired CTGs with each turbine containing a heat recovery steam generator (HRSG) to operate in combined cycle.  Two CTGs (with HRSGs) are connected to one steam turbine generator.  Each CTG is equipped with a dry low NOx (DLN) burner, a selective catalytic reduction (SCR) system, and a catalytic oxidation system.  The throughput capacity is 2,147 MMBtu/hr for each CTG.  The turbines are existing simple cycle turbines that will be retrofit to be combined cycle units.</t>
  </si>
  <si>
    <t>Good combustion practices/energy efficiency</t>
  </si>
  <si>
    <t>Emission limit is for each unit operating with or without DB._x000D_
_x000D_
CCS technology for natural gas-fired combined cycle units entails significant economic, energy, and environmental impacts as a control method would also result in significant energy and environmental impacts due to the increased fuel usage required to operate the CCS systems.  Renaissance referred to a detailed cost analysis conducted by Carnegie Mellon University (*) which specifically analyzed costs for plants using amine-based post-combustion CCS systems with 90% CO2 capture.  The analysis found that CCS increases capital costs (in 2007 basis) by approximately $600/kW, which would result in an incremental capital cost of approximately $840 million for this project.  The analysis also found the cost (in 2007 basis) of CO2 avoided, ranged from $74-$114 per ton CO2 which equates to annual costs of $400-$600 million._x000D_
*Reference of analysis.  The cost of Carbon Capture and Storage for Natural Gas Combined Cycle Power Plants, Rubin and Zhai, Department of Engineering and Public Policy, Carnegie Mellon University, http://www.wecc.biz/committees/BOD/TEPPC/SPSG/MDTF/120914/Lists/Minutes/1/CCS_Costs_for_Combined_Cycle.pdf</t>
  </si>
  <si>
    <t>FG-CTG/DB1-4  Natural gas fueled combined cycle combustion turbine generators; duct burner on HRSG</t>
  </si>
  <si>
    <t>Four natural gas-fired CTGs with each turbine containing a heat recovery steam generator (HRSG) to operate in combined cycle.  The two CTGs (with HRSGs) are connected to one steam turbine generator.  Each CTG is equipped with a dry low NOx (DLN) burner and a selective catalytic reduction (SCR) system, and a catalytic oxidation system.  Additionally, the HRSG is operated with a natural gas fired duct burner during supplemental firing.  The turbines are existing simple cycle turbines which will be retrofit to be combined cycle.  Operational restriction is 4000 hrs/year that each DB can operate.</t>
  </si>
  <si>
    <t>The emission limit applies for each unit operating with or without DB._x000D_
_x000D_
CCS technology for natural gas-fired combined cycle units entails significant economic, energy, and environmental impacts as a control method would also result in significant energy and environmental impacts due to the increased fuel usage required to operate the CCS systems.  Renaissance referred to a detailed cost analysis conducted by Carnegie Mellon University (*) which specifically analyzed costs for plants using amine-based post-combustion CCS systems with 90% CO2 capture.  The anlaysis found that CCS increases capital costs (in 2007 basis) by approximately $600/kW, which would result in an incremental capital cost of approximately $840 million for this project.  The analysis also found the cost (in 2007 basis) of CO2 avoided, ranged from $74 to $114 per ton CO2 which equates to annual costs of $400 to $600 million.</t>
  </si>
  <si>
    <t>H/YR</t>
  </si>
  <si>
    <t>NJ-0079</t>
  </si>
  <si>
    <t>WOODBRIDGE ENERGY CENTER</t>
  </si>
  <si>
    <t>CPV SHORE, LLC</t>
  </si>
  <si>
    <t>MIDDLESEX</t>
  </si>
  <si>
    <t>NJ</t>
  </si>
  <si>
    <t>MARK TURNER</t>
  </si>
  <si>
    <t>(415)293-1463</t>
  </si>
  <si>
    <t>MTURNER@CPV.COM</t>
  </si>
  <si>
    <t>NJ001</t>
  </si>
  <si>
    <t>NEW JERSEY DEPT OF ENV PROTECTION, DIVISION OF AIR QUALITY</t>
  </si>
  <si>
    <t>ALIYA KHAN</t>
  </si>
  <si>
    <t>(609) 292-2169</t>
  </si>
  <si>
    <t>Aliya.Khan@dep.nj.gov</t>
  </si>
  <si>
    <t>Mr. YOGESH DOSHI, SUPERVISOR, BUREAU OF AIR PERMITS, yogesh.doshi@dep.state.nj.us; phone 609-633-7249</t>
  </si>
  <si>
    <t>18940 - BOP110003</t>
  </si>
  <si>
    <t>10/12/2011 &amp;nbsp;ACT</t>
  </si>
  <si>
    <t>07/25/2012 &amp;nbsp;ACT</t>
  </si>
  <si>
    <t>Woodbridge Energy Center (WEC), proposed at Riverside Drive in Woodbridge Township (Middlesex County), New Jersey, 07095, would be a new, highly efficient, 700 MW combined-cycle power generating facility. WEC  will consist of two General Electric (GE) combustion turbine generators (CTGs) with a heat input rate of 2,307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one small dew point fuel gas heater (fuel gas heater), a mechanical draft cooling tower, an emergency diesel generator and an emergency diesel fire pump.</t>
  </si>
  <si>
    <t>Other Permitting Information:_x000D_
Facility-Wide Greenhouse Gas (GHG) emissions as CO2e emissions= 2,073,645 tons per year</t>
  </si>
  <si>
    <t>Combined Cycle Combustion Turbine with Duct Burner</t>
  </si>
  <si>
    <t>mmcubic ft/year</t>
  </si>
  <si>
    <t>Woodbridge Energy Center (WEC), located at Riverside Drive in Woodbridge Township (Middlesex County), New Jersey, 07095, will be a new 700 MW combined-cycle power generating facility.  WEC will consist of two General Electric (GE) combustion turbine generators (CTGs) each with a maximum rated heat input of 2,307 million British thermal units per hour (MMBtu/hr), that will utilize pipeline natural gas only, with 2 HRSGs, 2 Duct Burners (each 500 MMbtu/hr).</t>
  </si>
  <si>
    <t>Other - CO2 Monitored by CO2 CEMs</t>
  </si>
  <si>
    <t>BASED ON 12 MONTH PERIOD, ROLLING 1 MNTH</t>
  </si>
  <si>
    <t>NJ-0080</t>
  </si>
  <si>
    <t>HESS NEWARK ENERGY CENTER</t>
  </si>
  <si>
    <t>HESS NEWARK ENERGY CENTER, LLC</t>
  </si>
  <si>
    <t>PETER HAID</t>
  </si>
  <si>
    <t>(774) 750-7088</t>
  </si>
  <si>
    <t>PHAID@HESS.COM</t>
  </si>
  <si>
    <t>Supervisor:  Yogesh Doshi - yogesh.doshi@dep.state.nj.us Phone: 609-633-7249  Permit Evaluator:  Michael Hogan - michael.hogan@dep.state.nj.us. Phone: (609)-633-1124</t>
  </si>
  <si>
    <t>08857/BOP110001</t>
  </si>
  <si>
    <t>12/10/2011 &amp;nbsp;ACT</t>
  </si>
  <si>
    <t>11/01/2012 &amp;nbsp;ACT</t>
  </si>
  <si>
    <t>Combined Cycle Electric Generating Facility
HESS Newark Energy Center (Hess-NEC), proposed at City of Newark (Essex County), New Jersey, would be a new, highly efficient, 655 MW combined-cycle power generating facility. Hess-NEC will consist of two General Electric (GE) combustion turbine generators (CTGs) with a heat input rate of 2,320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a 12-cell mechanical draft cooling tower, an emergency diesel generator and an emergency diesel fire pump.</t>
  </si>
  <si>
    <t>Facility-wide Greenhouse Gas (GHG) emissions as CO2e emissions = 2,003,654 tpy</t>
  </si>
  <si>
    <t>Combined cylce turbine with duct burner</t>
  </si>
  <si>
    <t>mmcubic ft/year*</t>
  </si>
  <si>
    <t>* Annual throughput is for 2 turbines, 2 duct burners and 1 auxiliary boiler</t>
  </si>
  <si>
    <t>Good Combustion Practices</t>
  </si>
  <si>
    <t>CONSCUTV 12 MONTH PERIOD ROLLING 1 MONTH</t>
  </si>
  <si>
    <t>CO2 Monitored by CO2 CEMs, CH4 and Nitrous oxide monitored by calculations</t>
  </si>
  <si>
    <t>http://www.state.nj.us/dep/aqpp/</t>
  </si>
  <si>
    <t>NJ-0085</t>
  </si>
  <si>
    <t>MIDDLESEX ENERGY CENTER, LLC</t>
  </si>
  <si>
    <t>STONEGATE POWER, LLC</t>
  </si>
  <si>
    <t>DAVID HIMELMAN</t>
  </si>
  <si>
    <t>(908) 705-4970</t>
  </si>
  <si>
    <t>DHIMELMAN@STONEGATEPOWERGENERATION.COM</t>
  </si>
  <si>
    <t>PERMIT WRITER:  MICHAEL HOGAN: MICHAEL.HOGAN@DEP.NJ.GOV  SUPERVISOR: ALIYA KHAN (606) 292-2169; ALIYA.KHAN@DEP.NJ.GOV</t>
  </si>
  <si>
    <t>19149/PCP150001</t>
  </si>
  <si>
    <t>Not Entered</t>
  </si>
  <si>
    <t>08/10/2015 &amp;nbsp;ACT</t>
  </si>
  <si>
    <t>07/19/2016 &amp;nbsp;ACT</t>
  </si>
  <si>
    <t>NEW  633 MEGAWATT (MW) GROSS FACILITY CONSISTING OF
 1.	ONE GENERAL ELECTRIC (GE)  7HA.02 CCCT NOMINALLY RATED AT 380 MW AT ISO CONDITIONS WITHOUT DUCT FIRING WITH A MAXIMUM HEAT INPUT RATE OF:
O	 3,462 MMBTU/HR(HHV) AT (0) DEGREES F, 100% LOAD COMBUSTING NATURAL GAS
O	 3,613 MMBTU/HR(HHV) AT (0) DEGREES F, 100% LOAD COMBUSTING ULSD WHICH WILL BE THE BACKUP FUEL
OTHER EQUIPMENT INCLUDES:
2.	ONE NATURAL GAS-FIRED DUCT BURNER (MAXIMUM HEAT INPUT OF 599 MMBTU/HR(HHV)) FOR SUPPLEMENTAL FIRING.  
3.	ONE 97.5 MMBTU/HR(HHV) NATURAL GAS FIRED AUXILIARY BOILER, EQUIPPED WITH LOW NOX BURNERS AND FLUE GAS RECIRCULATION FOR CONTROL OF NOX EMISSIONS; 
4.	ONE 2.25 MMBTU/HR(HHV), 327 BRAKE HORSEPOWER, ULSD FIRED EMERGENCY FIRE PUMP; 
5.	ONE 14.4 MMBTU/HR(HHV), APPROXIMATELY 1,500 KW ULSD FIRED EMERGENCY GENERATOR; AND
6.	ONE 8-CELL, 124,800 GALLON PER MINUTE (GPM) MECHANICAL INDUCED DRAFT COOLING TOWER.</t>
  </si>
  <si>
    <t>Combined Cycle Combustion Turbine firing Natural Gas with Duct Burner</t>
  </si>
  <si>
    <t>h/yr</t>
  </si>
  <si>
    <t>USE OF NATURAL GAS A CLEAN BURNING FUEL</t>
  </si>
  <si>
    <t>USE OS NATURAL GAS A CLEAN BURNING FUEL</t>
  </si>
  <si>
    <t>BASED ON CONSECUTIVE 12 MONTH ROLLING</t>
  </si>
  <si>
    <t>COMPLIANCE: MONITORED BY CALCULATIONS._x000D_
GHG as CO2e&lt;= 888 LB/MW-H (GROSS OUTPUT) FOR TURBINE AND ITS ASSICIATED DUCT BURNER INCLUDING MWHs FROM ULSD FIRING AND STEAM TURBINE</t>
  </si>
  <si>
    <t>Combined Cycle Combustion Turbine firing Natural Gas without Duct Burner</t>
  </si>
  <si>
    <t>OK-0154</t>
  </si>
  <si>
    <t>MOORELAND GENERATING STA</t>
  </si>
  <si>
    <t>WESTERN FARMERS ELECTRIC COOPERATIVE</t>
  </si>
  <si>
    <t>WOODWARD</t>
  </si>
  <si>
    <t>OK</t>
  </si>
  <si>
    <t>GERALD BUTCHER</t>
  </si>
  <si>
    <t>405-247-4341</t>
  </si>
  <si>
    <t>G_BUTCHER@WFEC.COM</t>
  </si>
  <si>
    <t>OK001</t>
  </si>
  <si>
    <t>OKLAHOMA DEPARTMENT OF ENVIRONMENTAL QUALITY</t>
  </si>
  <si>
    <t>MR. LEE WARDEN</t>
  </si>
  <si>
    <t>(405)702-4182</t>
  </si>
  <si>
    <t>LEE.WARDEN@DEQ.OK.GOV</t>
  </si>
  <si>
    <t>2008-302-C(M-1)PSD</t>
  </si>
  <si>
    <t>153-00002</t>
  </si>
  <si>
    <t>08/22/2012 &amp;nbsp;ACT</t>
  </si>
  <si>
    <t>07/02/2013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</si>
  <si>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</si>
  <si>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</si>
  <si>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Combustion Turbine</t>
  </si>
  <si>
    <t>This process represents the GE option for the project - One GE 7FA.05 natural gas-fired combustion turbine generator with an 820.5 MMBTUH duct burner.</t>
  </si>
  <si>
    <t>EFFICIENT DESIGN AND COMBUSTION.</t>
  </si>
  <si>
    <t>COMBUSTION TURBINE</t>
  </si>
  <si>
    <t>This process represents the Siemens option for the project - One Siemens SGT6-5000F5 natural gas-fired combustion turbine generator with an 820.3 MMBTUH duct burner.</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</si>
  <si>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</si>
  <si>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</si>
  <si>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</si>
  <si>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</si>
  <si>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</si>
  <si>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</si>
  <si>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</si>
  <si>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</si>
  <si>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</si>
  <si>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</si>
  <si>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</si>
  <si>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</si>
  <si>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</si>
  <si>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</si>
  <si>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</si>
  <si>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</si>
  <si>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Mitsubishi M501-GAC combustion turbine, combined cycle configuration with duct burner.</t>
  </si>
  <si>
    <t>natural gs</t>
  </si>
  <si>
    <t>or ULSD; Duct burner 499 MMBtu/hr, natural gas</t>
  </si>
  <si>
    <t>Thermal efficiency_x000D_
Clean fuels</t>
  </si>
  <si>
    <t>365-DAY ROLLING AVERAGE</t>
  </si>
  <si>
    <t>PA</t>
  </si>
  <si>
    <t>PA001</t>
  </si>
  <si>
    <t>PENNSYLVANIA DEPT OF ENVIRONMENTAL PROTECTION, BUREAU OF AIR QUALITY</t>
  </si>
  <si>
    <t>MR. ROBERT COOK</t>
  </si>
  <si>
    <t>(717)772-3974</t>
  </si>
  <si>
    <t>rwcook@pa.gov</t>
  </si>
  <si>
    <t>*PA-0307</t>
  </si>
  <si>
    <t>YORK ENERGY CENTER BLOCK 2 ELECTRICITY GENERATION PROJECT</t>
  </si>
  <si>
    <t>CALPINE MID-MERIT, LLC</t>
  </si>
  <si>
    <t>YORK</t>
  </si>
  <si>
    <t>67-05083D/F</t>
  </si>
  <si>
    <t>06/04/2014 &amp;nbsp;ACT</t>
  </si>
  <si>
    <t>06/15/2015 &amp;nbsp;ACT</t>
  </si>
  <si>
    <t>Calpine Mid-Merit, LLC. currently operates Block 1 of the York Energy Center under Title V operating permit 67-05083 with a rated capacity of 565 MW. This plan approval is for the construction and temporary operation of Block 2 Electricity Generation Project having a nominal generating capacity of 835 MW. Block 2 consists of two combined cycle NG/USLD fuel fired combustion turbines, one NG-fired auxiliary boiler, one cooling tower, NG piping componets, circuit breaker upgrades, five NG condensate tanks, and additional ULSD fuel oil storage tank.  Each CT will be limited to 4500 hr/yr with duct firing; 480 hr/yr of ULSD</t>
  </si>
  <si>
    <t>MCF/hr</t>
  </si>
  <si>
    <t>Two Combine Cycle Combustion Turbine with Duct Burner</t>
  </si>
  <si>
    <t>Two (2) Combustion Turbine, 235 MW / 2512.5 MMBtu/hr, will fire NG and with the design having no bypasss from the CT to HRSG the CT will always be in combined cycle mode the HRSG with NG-fired Duct Burner maximum rated heat input capacity 722 MMBtu/hr. CT will employ dry low NOx burner technology (NG firing), controled  by SCR and oxidation catalyst. . (Operational limits are for each CCCT  NG-fired with duct burner)</t>
  </si>
  <si>
    <t>Good combustion practices and oxidation catalyst</t>
  </si>
  <si>
    <t>EXPRESSED AS CO2E (NET)</t>
  </si>
  <si>
    <t>YEAR (NET) EXPRESSED AS CO2E</t>
  </si>
  <si>
    <t>Tons per year limit is for cumulative emissions from both CCCT in any 12-month period expressed as CO2e</t>
  </si>
  <si>
    <t>TN-0162</t>
  </si>
  <si>
    <t>JOHNSONVILLE COGENERATION</t>
  </si>
  <si>
    <t>TENNESSEE VALLEY AUTHORITY</t>
  </si>
  <si>
    <t>HUMPHREYS</t>
  </si>
  <si>
    <t>TN</t>
  </si>
  <si>
    <t>37134-0259</t>
  </si>
  <si>
    <t>CLAY CHERRY</t>
  </si>
  <si>
    <t>(931) 535-8203</t>
  </si>
  <si>
    <t>CCCHERRY@TVA.GOV</t>
  </si>
  <si>
    <t>TN001</t>
  </si>
  <si>
    <t>TENN.DEPT. OF ENVIRONMENT &amp; CONSERVATION, DIV OF AIR POLLUTION CONTROL</t>
  </si>
  <si>
    <t>MR. RANDY THOMPSON</t>
  </si>
  <si>
    <t>(615) 532-6825</t>
  </si>
  <si>
    <t>randall.thompson@tn.gov</t>
  </si>
  <si>
    <t>Travis Blake (615) 532-0617 travis.blake@tn.gov</t>
  </si>
  <si>
    <t>970816F</t>
  </si>
  <si>
    <t>09/22/2015 &amp;nbsp;ACT</t>
  </si>
  <si>
    <t>04/19/2016 &amp;nbsp;ACT</t>
  </si>
  <si>
    <t>Existing gas-fired combustion turbine with new heat recovery steam generator (HRSG) with duct burner and two new gas-fired auxiliary boilers.</t>
  </si>
  <si>
    <t>Facility-wide emissions increases do not include decreases due to shutdown of coal-fired units.</t>
  </si>
  <si>
    <t>Natural Gas-Fired Combustion Turbine with HRSG</t>
  </si>
  <si>
    <t>Turbine throughput is 1019.7 MMBtu/hr when burning natural gas and 1083.7 MMBtu/hr when burning No. 2 oil.  Duct burner throughput is 319.3 MMBtu/hr.  Duct burner firing will occur during natural gas combustion only.</t>
  </si>
  <si>
    <t>Good combustion design and practices</t>
  </si>
  <si>
    <t>12-MONTH MOVING AVERAGE</t>
  </si>
  <si>
    <t>TX</t>
  </si>
  <si>
    <t>TX001</t>
  </si>
  <si>
    <t>TEXAS  COMMISSION ON ENVIRONMENTAL QUALITY (TCEQ)</t>
  </si>
  <si>
    <t>MS. ANNE INMAN</t>
  </si>
  <si>
    <t>(512) 239-1267</t>
  </si>
  <si>
    <t>anne.inman@tceq.texas.gov</t>
  </si>
  <si>
    <t>EMERSON FARRELL</t>
  </si>
  <si>
    <t>UNKNOWN</t>
  </si>
  <si>
    <t>TX-0773</t>
  </si>
  <si>
    <t>FGE EAGLE PINES PROJECT</t>
  </si>
  <si>
    <t>FGE EAGLE PINES, LLC</t>
  </si>
  <si>
    <t>281-407-7749</t>
  </si>
  <si>
    <t>Erik Hendrickson, 512-239-1095,  Erik.Hendrickson@tceq.texas.gov</t>
  </si>
  <si>
    <t>131316, PSDTX1454, AND GHGPSDT</t>
  </si>
  <si>
    <t>09/10/2015 &amp;nbsp;ACT</t>
  </si>
  <si>
    <t>11/04/2015 &amp;nbsp;ACT</t>
  </si>
  <si>
    <t>The FGEEP Project will include three natural gas-fired combined cycle (NGCC) power blocks, each block comprised of two gas-fired combustion turbines, two supplemental fired duct burners (DBs) heat recovery steam generators (HRSGs), and one steam turbine. FGEEP selected Alstom GT36 combustion turbines (CTs), each nominally rated at 321 megawatts (MW). Each HRSG is equipped with DBs that will have a maximum design heat input capacity of 799 million British thermal units per hour (MMBtu/hr).  The CTs and DBs are fueled with pipeline quality natural gas. Each power block will also have a steam turbine generator designed to produce approximately 502 MW with the additional duct firing. Each of the three blocks will include the following ancillary equipment: one multi-cell condenser/cooling tower, one emergency generator, one firewater pump, two diesel storage tanks, and pressurized aqueous ammonia storage tanks.</t>
  </si>
  <si>
    <t>Combined Cycle Turbines (&amp;gt;25 MW)</t>
  </si>
  <si>
    <t>Alstom GT36 combustion turbines (321 MW)+ 799 million British thermal units per hour (MMBtu/hr) duct burner</t>
  </si>
  <si>
    <t>Low carbon fuel, good combustion, efficient combined cycle design</t>
  </si>
  <si>
    <t>LB/MW H</t>
  </si>
  <si>
    <t>WITHOUT DUCT FIRING</t>
  </si>
  <si>
    <t>WITH DUCT FIRING</t>
  </si>
  <si>
    <t>TX-0787</t>
  </si>
  <si>
    <t>TRINIDAD GENERATING FACILITY</t>
  </si>
  <si>
    <t>SOUTHERN POWER</t>
  </si>
  <si>
    <t>HENDERSON</t>
  </si>
  <si>
    <t>KELLI MCCULLOUGH</t>
  </si>
  <si>
    <t>205-257-6720</t>
  </si>
  <si>
    <t>Joel Lunsford, 512-239-1513, joel.lunsford@tceq.texas.gov</t>
  </si>
  <si>
    <t>GHGPSDTX125, 111393, PSDTX1368</t>
  </si>
  <si>
    <t>12/10/2015 &amp;nbsp;ACT</t>
  </si>
  <si>
    <t>03/01/2016 &amp;nbsp;ACT</t>
  </si>
  <si>
    <t>Electric Generation</t>
  </si>
  <si>
    <t>Combined Cycle &amp;amp; Cogeneration</t>
  </si>
  <si>
    <t>LB/MW HR</t>
  </si>
  <si>
    <t>NSPS TTTT</t>
  </si>
  <si>
    <t>TX-0788</t>
  </si>
  <si>
    <t>NECHES STATION</t>
  </si>
  <si>
    <t>APEX TEXAS POWER LLC</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</si>
  <si>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</si>
  <si>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</si>
  <si>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</si>
  <si>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</si>
  <si>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</si>
  <si>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</si>
  <si>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</si>
  <si>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Subparts KKKK and TTTT</t>
  </si>
  <si>
    <t>good combustion practices</t>
  </si>
  <si>
    <t>2 CTGs to operate in simple cycle &amp; combined cycle modes. 231 MW (Siemens) or 210 MW (GE)  Simple cycle operations limited to 2,500 hr/yr.</t>
  </si>
  <si>
    <t>KKKK AND TTTT</t>
  </si>
  <si>
    <t>TX-0791</t>
  </si>
  <si>
    <t>ROCKWOOD ENERGY CENTER</t>
  </si>
  <si>
    <t>ROCKWOOD ENERGY CENTER, LLC</t>
  </si>
  <si>
    <t>COLORADO</t>
  </si>
  <si>
    <t>JASON TUNDERMANN</t>
  </si>
  <si>
    <t>303-755-2358</t>
  </si>
  <si>
    <t>Mr. Sean Oâ€™Brien 512-239-1137 Sean.obrien@tceq.texas.gov</t>
  </si>
  <si>
    <t>GHGPSDTX122, 122003, PSDTX1424</t>
  </si>
  <si>
    <t>12/14/2015 &amp;nbsp;ACT</t>
  </si>
  <si>
    <t>03/18/2016 &amp;nbsp;ACT</t>
  </si>
  <si>
    <t>power plant operating in combined cycle mode consisting of two turbines each with duct burners, both fired on natural gas, and a heat recovery steam generator.  The applicant has proposed six potential turbine models with different duct burner maximum heat input rates for each option.  Only one will be constructed.</t>
  </si>
  <si>
    <t>Combined Cycle &amp;amp; Cogeneration (&amp;gt; 25 megawatts (MW))</t>
  </si>
  <si>
    <t>(2) GE 7HA.01 in a 2x1 configuration and a 872 million British thermal units per hour (MMBtu/hr) duct burner</t>
  </si>
  <si>
    <t>Combined Cycle &amp;amp; Cogeneration (&amp;gt; 25 MW)</t>
  </si>
  <si>
    <t>(2) GE 7HA.02 in a 2x1 configuration and a 985 MMBtu/hr duct burner</t>
  </si>
  <si>
    <t>(2) GE 7FA.05 in a 2x1 configuration and a 826 MMBtu/hr duct burner</t>
  </si>
  <si>
    <t>NSPS KKKK and TTTT</t>
  </si>
  <si>
    <t>(2) MHI 501GAC in a 2x1 configuration and a 221 MMBtu/hr duct burner</t>
  </si>
  <si>
    <t>(2) MHI 501GAC in (2) 1x1 configurations and a 221 MMBtu/hr duct burner</t>
  </si>
  <si>
    <t>(2) Siemens SCC6-8000H(1.4) in a 2x1 configuration and a 326 MMBtu/hr duct burner</t>
  </si>
  <si>
    <t>TX-0805</t>
  </si>
  <si>
    <t>EAGLE MOUNTAIN STEAM ELECTRIC STATION</t>
  </si>
  <si>
    <t>EAGLE MOUNTAIN POWER COMPANY</t>
  </si>
  <si>
    <t>TARRANT</t>
  </si>
  <si>
    <t>PAUL COON</t>
  </si>
  <si>
    <t>214-875-8376</t>
  </si>
  <si>
    <t>Joel Lunsford, x-1513, joel.lunsford@tceq.texas.gov</t>
  </si>
  <si>
    <t>GHGPSDTX115, 107569, PSDTX1432</t>
  </si>
  <si>
    <t>TX-0810</t>
  </si>
  <si>
    <t>DECORDOVA STEAM ELECTRIC STATION (DECORDOVA STATION)</t>
  </si>
  <si>
    <t>DECORDOVA II POWER COMPANY LLC</t>
  </si>
  <si>
    <t>HOOD</t>
  </si>
  <si>
    <t>PAUL BARNES</t>
  </si>
  <si>
    <t>214-875-8374</t>
  </si>
  <si>
    <t>Ruth Alvirez 512-239-5221 Ruth.Alvirez@tceq.texas.gov</t>
  </si>
  <si>
    <t>107569, PSDTX1432, GHGPSDTX124</t>
  </si>
  <si>
    <t>07/26/2016 &amp;nbsp;ACT</t>
  </si>
  <si>
    <t>10/04/2016 &amp;nbsp;ACT</t>
  </si>
  <si>
    <t>two combustion turbines (CTGs) authorized to operate in simple cycle or combined cycle.</t>
  </si>
  <si>
    <t>The simple cycle operations were issued in 2013, but the combined cycle criteria pollutant PSD permit / state amendment was issued on March 8, 2016.  This GHG initial review is linked to the 2016 action which added combined cycle capability, it does not apply to the simple cycle operations which were authorized in  2013.</t>
  </si>
  <si>
    <t>Combined Cycle and Cogeneration (&amp;gt;25 MW)</t>
  </si>
  <si>
    <t>Two turbine options: GE 7FA [210 megawatts (MW)] or Siemens 5000F (231MW)</t>
  </si>
  <si>
    <t>good combustion practices and firing low carbon fuel.</t>
  </si>
  <si>
    <t>TX-0817</t>
  </si>
  <si>
    <t>CHOCOLATE BAYOU STEAM GENERATING (CBSG) STATION</t>
  </si>
  <si>
    <t>INEOS USALLC</t>
  </si>
  <si>
    <t>BRAZORIA</t>
  </si>
  <si>
    <t>THERESA VITEK</t>
  </si>
  <si>
    <t>281-581-3498</t>
  </si>
  <si>
    <t>123117, PSDTX1460, GHGPSDTX135</t>
  </si>
  <si>
    <t>12/22/2016 &amp;nbsp;ACT</t>
  </si>
  <si>
    <t>02/17/2017 &amp;nbsp;ACT</t>
  </si>
  <si>
    <t>support facility providing steam and electricity</t>
  </si>
  <si>
    <t>Combined Cycle Cogeneration</t>
  </si>
  <si>
    <t>2 UNITS EACH 50 MW GE LM6000</t>
  </si>
  <si>
    <t>NSPS , MACT</t>
  </si>
  <si>
    <t>MACT TTTT</t>
  </si>
  <si>
    <t>*TX-0834</t>
  </si>
  <si>
    <t>MONTGOMERY COUNTY POWER STATIOIN</t>
  </si>
  <si>
    <t>ENTERGY TEXAS INC</t>
  </si>
  <si>
    <t>MONTGOMERY</t>
  </si>
  <si>
    <t>CHRISTOPHER BURKE</t>
  </si>
  <si>
    <t>281-297-3369</t>
  </si>
  <si>
    <t>Ms. Laura Gibson, P.E., 512-239-2175 laura.gibson@tceq.texas.gov</t>
  </si>
  <si>
    <t>N256, PSDTX1510, AND GHGPSDTX1</t>
  </si>
  <si>
    <t>01/18/2018 &amp;nbsp;ACT</t>
  </si>
  <si>
    <t>03/30/2018 &amp;nbsp;ACT</t>
  </si>
  <si>
    <t>Combined Cycle Turbine</t>
  </si>
  <si>
    <t>MMBTU/HR/UNIT</t>
  </si>
  <si>
    <t>Two Mitsubishi M501GAC turbines (without fast start)</t>
  </si>
  <si>
    <t>NSPS KKKK &amp; TTTT, MACT YYYY</t>
  </si>
  <si>
    <t>PIPELINE QUALITY NATURAL GAS, GOOD COMBUSTION PRACTICES</t>
  </si>
  <si>
    <t>LB PER GROSS MWH</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</si>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</sst>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0" fontId="16" fillId="0" borderId="0" xfId="0" applyFont="1" applyAlignment="1"/>
    <xf numFmtId="14" fontId="0" fillId="0" borderId="0" xfId="0" applyNumberFormat="1" applyAlignment="1"/>
    <xf numFmtId="0" fontId="16" fillId="0" borderId="0" xfId="0" applyFont="1"/>
    <xf numFmtId="4" fontId="16"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9"/>
  <sheetViews>
    <sheetView tabSelected="1" topLeftCell="AG1" workbookViewId="0">
      <pane ySplit="1" topLeftCell="A24" activePane="bottomLeft" state="frozen"/>
      <selection pane="bottomLeft" activeCell="AP35" sqref="AP35"/>
    </sheetView>
  </sheetViews>
  <sheetFormatPr defaultColWidth="9.1796875" defaultRowHeight="14.5" x14ac:dyDescent="0.35"/>
  <cols>
    <col min="1" max="2" width="9.1796875" style="1"/>
    <col min="3" max="22" width="0" style="1" hidden="1" customWidth="1"/>
    <col min="23" max="25" width="9.1796875" style="1"/>
    <col min="26" max="27" width="0" style="1" hidden="1" customWidth="1"/>
    <col min="28" max="35" width="9.1796875" style="1"/>
    <col min="36" max="36" width="21.81640625" style="1" customWidth="1"/>
    <col min="37" max="39" width="0" style="1" hidden="1" customWidth="1"/>
    <col min="40" max="40" width="9.1796875" style="1"/>
    <col min="41" max="41" width="31.1796875" style="1" customWidth="1"/>
    <col min="42" max="42" width="9.1796875" style="2"/>
    <col min="43" max="43" width="14.7265625" style="1" customWidth="1"/>
    <col min="44" max="44" width="32.453125" style="1" customWidth="1"/>
    <col min="45" max="45" width="9.1796875" style="1"/>
    <col min="46" max="46" width="22.453125" style="1" customWidth="1"/>
    <col min="47" max="16384" width="9.1796875" style="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339</v>
      </c>
      <c r="B2" s="1" t="s">
        <v>340</v>
      </c>
      <c r="C2" s="1" t="s">
        <v>341</v>
      </c>
      <c r="D2" s="1" t="s">
        <v>342</v>
      </c>
      <c r="E2" s="1" t="s">
        <v>343</v>
      </c>
      <c r="F2" s="1">
        <v>73852</v>
      </c>
      <c r="G2" s="1" t="s">
        <v>65</v>
      </c>
      <c r="H2" s="1" t="s">
        <v>344</v>
      </c>
      <c r="I2" s="1" t="s">
        <v>345</v>
      </c>
      <c r="J2" s="1" t="s">
        <v>346</v>
      </c>
      <c r="K2" s="1">
        <v>6</v>
      </c>
      <c r="L2" s="1" t="s">
        <v>347</v>
      </c>
      <c r="M2" s="1" t="s">
        <v>348</v>
      </c>
      <c r="N2" s="1" t="s">
        <v>349</v>
      </c>
      <c r="O2" s="1" t="s">
        <v>350</v>
      </c>
      <c r="P2" s="1" t="s">
        <v>351</v>
      </c>
      <c r="R2" s="1" t="s">
        <v>352</v>
      </c>
      <c r="S2" s="1">
        <v>4911</v>
      </c>
      <c r="T2" s="1">
        <v>221112</v>
      </c>
      <c r="U2" s="1" t="s">
        <v>353</v>
      </c>
      <c r="V2" s="1" t="s">
        <v>354</v>
      </c>
      <c r="W2" s="1" t="s">
        <v>355</v>
      </c>
      <c r="X2" s="3">
        <v>41808</v>
      </c>
      <c r="Y2" s="3">
        <v>42580</v>
      </c>
      <c r="Z2" s="1" t="s">
        <v>92</v>
      </c>
      <c r="AB2" s="1" t="s">
        <v>356</v>
      </c>
      <c r="AC2" s="1" t="s">
        <v>357</v>
      </c>
      <c r="AD2" s="1" t="s">
        <v>358</v>
      </c>
      <c r="AE2" s="1">
        <v>15.21</v>
      </c>
      <c r="AF2" s="1" t="s">
        <v>99</v>
      </c>
      <c r="AG2" s="1">
        <v>360</v>
      </c>
      <c r="AH2" s="1" t="s">
        <v>90</v>
      </c>
      <c r="AI2" s="1" t="s">
        <v>359</v>
      </c>
      <c r="AJ2" s="1" t="s">
        <v>81</v>
      </c>
      <c r="AK2" s="1" t="s">
        <v>82</v>
      </c>
      <c r="AL2" s="1" t="s">
        <v>83</v>
      </c>
      <c r="AM2" s="1" t="s">
        <v>84</v>
      </c>
      <c r="AN2" s="1" t="s">
        <v>85</v>
      </c>
      <c r="AO2" s="1" t="s">
        <v>360</v>
      </c>
      <c r="AP2" s="2">
        <v>1000</v>
      </c>
      <c r="AQ2" s="1" t="s">
        <v>102</v>
      </c>
      <c r="AR2" s="1" t="s">
        <v>176</v>
      </c>
      <c r="AS2" s="1" t="s">
        <v>86</v>
      </c>
      <c r="AT2" s="1" t="s">
        <v>105</v>
      </c>
      <c r="AU2" s="1" t="s">
        <v>87</v>
      </c>
      <c r="AV2" s="1">
        <v>0</v>
      </c>
      <c r="AW2" s="1" t="s">
        <v>87</v>
      </c>
      <c r="AX2" s="1">
        <v>0</v>
      </c>
      <c r="BA2" s="1">
        <v>0</v>
      </c>
      <c r="BD2" s="1">
        <v>0</v>
      </c>
      <c r="BE2" s="1">
        <v>0</v>
      </c>
      <c r="BF2" s="1" t="s">
        <v>88</v>
      </c>
    </row>
    <row r="3" spans="1:60" x14ac:dyDescent="0.35">
      <c r="A3" s="1" t="s">
        <v>339</v>
      </c>
      <c r="B3" s="1" t="s">
        <v>340</v>
      </c>
      <c r="C3" s="1" t="s">
        <v>341</v>
      </c>
      <c r="D3" s="1" t="s">
        <v>342</v>
      </c>
      <c r="E3" s="1" t="s">
        <v>343</v>
      </c>
      <c r="F3" s="1">
        <v>73852</v>
      </c>
      <c r="G3" s="1" t="s">
        <v>65</v>
      </c>
      <c r="H3" s="1" t="s">
        <v>344</v>
      </c>
      <c r="I3" s="1" t="s">
        <v>345</v>
      </c>
      <c r="J3" s="1" t="s">
        <v>346</v>
      </c>
      <c r="K3" s="1">
        <v>6</v>
      </c>
      <c r="L3" s="1" t="s">
        <v>347</v>
      </c>
      <c r="M3" s="1" t="s">
        <v>348</v>
      </c>
      <c r="N3" s="1" t="s">
        <v>349</v>
      </c>
      <c r="O3" s="1" t="s">
        <v>350</v>
      </c>
      <c r="P3" s="1" t="s">
        <v>351</v>
      </c>
      <c r="R3" s="1" t="s">
        <v>352</v>
      </c>
      <c r="S3" s="1">
        <v>4911</v>
      </c>
      <c r="T3" s="1">
        <v>221112</v>
      </c>
      <c r="U3" s="1" t="s">
        <v>353</v>
      </c>
      <c r="V3" s="1" t="s">
        <v>354</v>
      </c>
      <c r="W3" s="1" t="s">
        <v>355</v>
      </c>
      <c r="X3" s="3">
        <v>41808</v>
      </c>
      <c r="Y3" s="3">
        <v>42580</v>
      </c>
      <c r="Z3" s="1" t="s">
        <v>92</v>
      </c>
      <c r="AB3" s="1" t="s">
        <v>356</v>
      </c>
      <c r="AC3" s="1" t="s">
        <v>357</v>
      </c>
      <c r="AD3" s="1" t="s">
        <v>361</v>
      </c>
      <c r="AE3" s="1">
        <v>15.21</v>
      </c>
      <c r="AF3" s="1" t="s">
        <v>79</v>
      </c>
      <c r="AG3" s="1">
        <v>360</v>
      </c>
      <c r="AH3" s="1" t="s">
        <v>90</v>
      </c>
      <c r="AI3" s="1" t="s">
        <v>362</v>
      </c>
      <c r="AJ3" s="1" t="s">
        <v>81</v>
      </c>
      <c r="AK3" s="1" t="s">
        <v>82</v>
      </c>
      <c r="AL3" s="1" t="s">
        <v>83</v>
      </c>
      <c r="AM3" s="1" t="s">
        <v>84</v>
      </c>
      <c r="AN3" s="1" t="s">
        <v>85</v>
      </c>
      <c r="AO3" s="1" t="s">
        <v>360</v>
      </c>
      <c r="AP3" s="2">
        <v>1000</v>
      </c>
      <c r="AQ3" s="1" t="s">
        <v>102</v>
      </c>
      <c r="AR3" s="1" t="s">
        <v>176</v>
      </c>
      <c r="AS3" s="1" t="s">
        <v>86</v>
      </c>
      <c r="AT3" s="1" t="s">
        <v>105</v>
      </c>
      <c r="AU3" s="1" t="s">
        <v>87</v>
      </c>
      <c r="AV3" s="1">
        <v>0</v>
      </c>
      <c r="AW3" s="1" t="s">
        <v>87</v>
      </c>
      <c r="AX3" s="1">
        <v>0</v>
      </c>
      <c r="BA3" s="1">
        <v>0</v>
      </c>
      <c r="BD3" s="1">
        <v>0</v>
      </c>
      <c r="BE3" s="1">
        <v>0</v>
      </c>
      <c r="BF3" s="1" t="s">
        <v>88</v>
      </c>
    </row>
    <row r="4" spans="1:60" x14ac:dyDescent="0.35">
      <c r="A4" s="1" t="s">
        <v>178</v>
      </c>
      <c r="B4" s="1" t="s">
        <v>179</v>
      </c>
      <c r="C4" s="1" t="s">
        <v>180</v>
      </c>
      <c r="D4" s="1" t="s">
        <v>181</v>
      </c>
      <c r="E4" s="1" t="s">
        <v>168</v>
      </c>
      <c r="F4" s="1">
        <v>17563</v>
      </c>
      <c r="G4" s="1" t="s">
        <v>65</v>
      </c>
      <c r="H4" s="1" t="s">
        <v>182</v>
      </c>
      <c r="I4" s="1">
        <v>8049684045</v>
      </c>
      <c r="J4" s="1" t="s">
        <v>183</v>
      </c>
      <c r="K4" s="1">
        <v>3</v>
      </c>
      <c r="L4" s="1" t="s">
        <v>169</v>
      </c>
      <c r="M4" s="1" t="s">
        <v>170</v>
      </c>
      <c r="N4" s="1" t="s">
        <v>171</v>
      </c>
      <c r="O4" s="1" t="s">
        <v>172</v>
      </c>
      <c r="P4" s="1" t="s">
        <v>173</v>
      </c>
      <c r="Q4" s="1" t="s">
        <v>184</v>
      </c>
      <c r="R4" s="1" t="s">
        <v>185</v>
      </c>
      <c r="S4" s="1">
        <v>4911</v>
      </c>
      <c r="T4" s="1">
        <v>221119</v>
      </c>
      <c r="U4" s="1">
        <v>110062854834</v>
      </c>
      <c r="V4" s="1" t="s">
        <v>186</v>
      </c>
      <c r="W4" s="1" t="s">
        <v>186</v>
      </c>
      <c r="X4" s="3">
        <v>42216</v>
      </c>
      <c r="Y4" s="3">
        <v>43182</v>
      </c>
      <c r="Z4" s="1" t="s">
        <v>75</v>
      </c>
      <c r="AB4" s="1" t="s">
        <v>187</v>
      </c>
      <c r="AC4" s="1" t="s">
        <v>188</v>
      </c>
      <c r="AD4" s="1" t="s">
        <v>177</v>
      </c>
      <c r="AE4" s="1">
        <v>15.21</v>
      </c>
      <c r="AF4" s="1" t="s">
        <v>79</v>
      </c>
      <c r="AG4" s="1">
        <v>1000</v>
      </c>
      <c r="AH4" s="1" t="s">
        <v>90</v>
      </c>
      <c r="AI4" s="1" t="s">
        <v>189</v>
      </c>
      <c r="AJ4" s="1" t="s">
        <v>81</v>
      </c>
      <c r="AK4" s="1" t="s">
        <v>82</v>
      </c>
      <c r="AL4" s="1" t="s">
        <v>83</v>
      </c>
      <c r="AM4" s="1" t="s">
        <v>84</v>
      </c>
      <c r="AN4" s="1" t="s">
        <v>85</v>
      </c>
      <c r="AO4" s="1" t="s">
        <v>190</v>
      </c>
      <c r="AP4" s="2">
        <v>946</v>
      </c>
      <c r="AQ4" s="1" t="s">
        <v>191</v>
      </c>
      <c r="AR4" s="1" t="s">
        <v>139</v>
      </c>
      <c r="AS4" s="1" t="s">
        <v>86</v>
      </c>
      <c r="AV4" s="1">
        <v>0</v>
      </c>
      <c r="AX4" s="1">
        <v>7500</v>
      </c>
      <c r="AY4" s="1" t="s">
        <v>192</v>
      </c>
      <c r="AZ4" s="1" t="s">
        <v>193</v>
      </c>
      <c r="BA4" s="1">
        <v>0</v>
      </c>
      <c r="BD4" s="1">
        <v>0</v>
      </c>
      <c r="BE4" s="1">
        <v>0</v>
      </c>
      <c r="BF4" s="1" t="s">
        <v>88</v>
      </c>
      <c r="BH4" s="1" t="s">
        <v>194</v>
      </c>
    </row>
    <row r="5" spans="1:60" x14ac:dyDescent="0.35">
      <c r="A5" s="1" t="s">
        <v>405</v>
      </c>
      <c r="B5" s="1" t="s">
        <v>406</v>
      </c>
      <c r="C5" s="1" t="s">
        <v>407</v>
      </c>
      <c r="D5" s="1" t="s">
        <v>408</v>
      </c>
      <c r="E5" s="1" t="s">
        <v>409</v>
      </c>
      <c r="F5" s="1" t="s">
        <v>410</v>
      </c>
      <c r="G5" s="1" t="s">
        <v>65</v>
      </c>
      <c r="H5" s="1" t="s">
        <v>411</v>
      </c>
      <c r="I5" s="1" t="s">
        <v>412</v>
      </c>
      <c r="J5" s="1" t="s">
        <v>413</v>
      </c>
      <c r="K5" s="1">
        <v>4</v>
      </c>
      <c r="L5" s="1" t="s">
        <v>414</v>
      </c>
      <c r="M5" s="1" t="s">
        <v>415</v>
      </c>
      <c r="N5" s="1" t="s">
        <v>416</v>
      </c>
      <c r="O5" s="1" t="s">
        <v>417</v>
      </c>
      <c r="P5" s="1" t="s">
        <v>418</v>
      </c>
      <c r="Q5" s="1" t="s">
        <v>419</v>
      </c>
      <c r="R5" s="1" t="s">
        <v>420</v>
      </c>
      <c r="S5" s="1">
        <v>4911</v>
      </c>
      <c r="T5" s="1">
        <v>221112</v>
      </c>
      <c r="U5" s="1">
        <v>110000370535</v>
      </c>
      <c r="V5" s="1" t="s">
        <v>421</v>
      </c>
      <c r="W5" s="1" t="s">
        <v>422</v>
      </c>
      <c r="X5" s="3">
        <v>42509</v>
      </c>
      <c r="Y5" s="3">
        <v>43231</v>
      </c>
      <c r="Z5" s="1" t="s">
        <v>228</v>
      </c>
      <c r="AB5" s="1" t="s">
        <v>423</v>
      </c>
      <c r="AC5" s="1" t="s">
        <v>424</v>
      </c>
      <c r="AD5" s="1" t="s">
        <v>425</v>
      </c>
      <c r="AE5" s="1">
        <v>15.21</v>
      </c>
      <c r="AF5" s="1" t="s">
        <v>99</v>
      </c>
      <c r="AG5" s="1">
        <v>1339</v>
      </c>
      <c r="AH5" s="1" t="s">
        <v>100</v>
      </c>
      <c r="AI5" s="1" t="s">
        <v>426</v>
      </c>
      <c r="AJ5" s="1" t="s">
        <v>81</v>
      </c>
      <c r="AK5" s="1" t="s">
        <v>82</v>
      </c>
      <c r="AL5" s="1" t="s">
        <v>83</v>
      </c>
      <c r="AM5" s="1" t="s">
        <v>84</v>
      </c>
      <c r="AN5" s="1" t="s">
        <v>85</v>
      </c>
      <c r="AO5" s="1" t="s">
        <v>427</v>
      </c>
      <c r="AP5" s="2">
        <v>1800</v>
      </c>
      <c r="AQ5" s="1" t="s">
        <v>134</v>
      </c>
      <c r="AR5" s="1" t="s">
        <v>428</v>
      </c>
      <c r="AS5" s="1" t="s">
        <v>86</v>
      </c>
      <c r="AU5" s="1" t="s">
        <v>88</v>
      </c>
      <c r="AV5" s="1">
        <v>0</v>
      </c>
      <c r="AW5" s="1" t="s">
        <v>87</v>
      </c>
      <c r="AX5" s="1">
        <v>0</v>
      </c>
      <c r="BA5" s="1">
        <v>0</v>
      </c>
      <c r="BD5" s="1">
        <v>0</v>
      </c>
      <c r="BE5" s="1">
        <v>0</v>
      </c>
      <c r="BF5" s="1" t="s">
        <v>88</v>
      </c>
    </row>
    <row r="6" spans="1:60" x14ac:dyDescent="0.35">
      <c r="A6" s="1" t="s">
        <v>500</v>
      </c>
      <c r="B6" s="1" t="s">
        <v>501</v>
      </c>
      <c r="C6" s="1" t="s">
        <v>502</v>
      </c>
      <c r="D6" s="1" t="s">
        <v>503</v>
      </c>
      <c r="E6" s="1" t="s">
        <v>429</v>
      </c>
      <c r="G6" s="1" t="s">
        <v>65</v>
      </c>
      <c r="H6" s="1" t="s">
        <v>504</v>
      </c>
      <c r="I6" s="1" t="s">
        <v>505</v>
      </c>
      <c r="K6" s="1">
        <v>6</v>
      </c>
      <c r="L6" s="1" t="s">
        <v>430</v>
      </c>
      <c r="M6" s="1" t="s">
        <v>431</v>
      </c>
      <c r="N6" s="1" t="s">
        <v>432</v>
      </c>
      <c r="O6" s="1" t="s">
        <v>433</v>
      </c>
      <c r="P6" s="1" t="s">
        <v>434</v>
      </c>
      <c r="Q6" s="1" t="s">
        <v>506</v>
      </c>
      <c r="R6" s="1" t="s">
        <v>507</v>
      </c>
      <c r="S6" s="1">
        <v>4911</v>
      </c>
      <c r="T6" s="1">
        <v>221112</v>
      </c>
      <c r="U6" s="1">
        <v>110005028638</v>
      </c>
      <c r="V6" s="1" t="s">
        <v>444</v>
      </c>
      <c r="W6" s="1" t="s">
        <v>330</v>
      </c>
      <c r="X6" s="3">
        <v>42565</v>
      </c>
      <c r="Y6" s="3">
        <v>43056</v>
      </c>
      <c r="Z6" s="1" t="s">
        <v>92</v>
      </c>
      <c r="AB6" s="1" t="s">
        <v>462</v>
      </c>
      <c r="AD6" s="1" t="s">
        <v>463</v>
      </c>
      <c r="AE6" s="1">
        <v>15.21</v>
      </c>
      <c r="AF6" s="1" t="s">
        <v>138</v>
      </c>
      <c r="AG6" s="1">
        <v>462</v>
      </c>
      <c r="AH6" s="1" t="s">
        <v>90</v>
      </c>
      <c r="AJ6" s="1" t="s">
        <v>81</v>
      </c>
      <c r="AK6" s="1" t="s">
        <v>82</v>
      </c>
      <c r="AL6" s="1" t="s">
        <v>83</v>
      </c>
      <c r="AM6" s="1" t="s">
        <v>84</v>
      </c>
      <c r="AN6" s="1" t="s">
        <v>85</v>
      </c>
      <c r="AO6" s="1" t="s">
        <v>316</v>
      </c>
      <c r="AP6" s="2">
        <v>917</v>
      </c>
      <c r="AQ6" s="1" t="s">
        <v>449</v>
      </c>
      <c r="AS6" s="1" t="s">
        <v>86</v>
      </c>
      <c r="AT6" s="1" t="s">
        <v>131</v>
      </c>
      <c r="AU6" s="1" t="s">
        <v>88</v>
      </c>
      <c r="AV6" s="1">
        <v>0</v>
      </c>
      <c r="AW6" s="1" t="s">
        <v>87</v>
      </c>
      <c r="AX6" s="1">
        <v>0</v>
      </c>
      <c r="BA6" s="1">
        <v>0</v>
      </c>
      <c r="BD6" s="1">
        <v>0</v>
      </c>
      <c r="BE6" s="1">
        <v>0</v>
      </c>
      <c r="BF6" s="1" t="s">
        <v>88</v>
      </c>
      <c r="BH6" s="1" t="s">
        <v>465</v>
      </c>
    </row>
    <row r="7" spans="1:60" x14ac:dyDescent="0.35">
      <c r="A7" s="1" t="s">
        <v>452</v>
      </c>
      <c r="B7" s="1" t="s">
        <v>453</v>
      </c>
      <c r="C7" s="1" t="s">
        <v>454</v>
      </c>
      <c r="D7" s="1" t="s">
        <v>455</v>
      </c>
      <c r="E7" s="1" t="s">
        <v>429</v>
      </c>
      <c r="G7" s="1" t="s">
        <v>65</v>
      </c>
      <c r="H7" s="1" t="s">
        <v>456</v>
      </c>
      <c r="I7" s="1" t="s">
        <v>457</v>
      </c>
      <c r="K7" s="1">
        <v>6</v>
      </c>
      <c r="L7" s="1" t="s">
        <v>430</v>
      </c>
      <c r="M7" s="1" t="s">
        <v>431</v>
      </c>
      <c r="N7" s="1" t="s">
        <v>432</v>
      </c>
      <c r="O7" s="1" t="s">
        <v>433</v>
      </c>
      <c r="P7" s="1" t="s">
        <v>434</v>
      </c>
      <c r="Q7" s="1" t="s">
        <v>458</v>
      </c>
      <c r="R7" s="1" t="s">
        <v>459</v>
      </c>
      <c r="S7" s="1">
        <v>4911</v>
      </c>
      <c r="T7" s="1">
        <v>221112</v>
      </c>
      <c r="U7" s="1" t="s">
        <v>203</v>
      </c>
      <c r="V7" s="1" t="s">
        <v>460</v>
      </c>
      <c r="W7" s="1" t="s">
        <v>461</v>
      </c>
      <c r="X7" s="3">
        <v>42419</v>
      </c>
      <c r="Y7" s="3">
        <v>42557</v>
      </c>
      <c r="Z7" s="1" t="s">
        <v>92</v>
      </c>
      <c r="AB7" s="1" t="s">
        <v>462</v>
      </c>
      <c r="AD7" s="1" t="s">
        <v>463</v>
      </c>
      <c r="AE7" s="1">
        <v>15.21</v>
      </c>
      <c r="AF7" s="1" t="s">
        <v>138</v>
      </c>
      <c r="AG7" s="1">
        <v>497</v>
      </c>
      <c r="AH7" s="1" t="s">
        <v>90</v>
      </c>
      <c r="AJ7" s="1" t="s">
        <v>81</v>
      </c>
      <c r="AK7" s="1" t="s">
        <v>82</v>
      </c>
      <c r="AL7" s="1" t="s">
        <v>83</v>
      </c>
      <c r="AM7" s="1" t="s">
        <v>84</v>
      </c>
      <c r="AN7" s="1" t="s">
        <v>85</v>
      </c>
      <c r="AO7" s="1" t="s">
        <v>316</v>
      </c>
      <c r="AP7" s="2">
        <v>937</v>
      </c>
      <c r="AQ7" s="1" t="s">
        <v>464</v>
      </c>
      <c r="AS7" s="1" t="s">
        <v>86</v>
      </c>
      <c r="AT7" s="1" t="s">
        <v>131</v>
      </c>
      <c r="AU7" s="1" t="s">
        <v>88</v>
      </c>
      <c r="AV7" s="1">
        <v>0</v>
      </c>
      <c r="AW7" s="1" t="s">
        <v>87</v>
      </c>
      <c r="AX7" s="1">
        <v>0</v>
      </c>
      <c r="BA7" s="1">
        <v>0</v>
      </c>
      <c r="BD7" s="1">
        <v>0</v>
      </c>
      <c r="BE7" s="1">
        <v>0</v>
      </c>
      <c r="BF7" s="1" t="s">
        <v>88</v>
      </c>
      <c r="BH7" s="1" t="s">
        <v>465</v>
      </c>
    </row>
    <row r="8" spans="1:60" x14ac:dyDescent="0.35">
      <c r="A8" s="1" t="s">
        <v>466</v>
      </c>
      <c r="B8" s="1" t="s">
        <v>467</v>
      </c>
      <c r="C8" s="1" t="s">
        <v>468</v>
      </c>
      <c r="D8" s="1" t="s">
        <v>143</v>
      </c>
      <c r="E8" s="1" t="s">
        <v>429</v>
      </c>
      <c r="G8" s="1" t="s">
        <v>65</v>
      </c>
      <c r="H8" s="1" t="s">
        <v>469</v>
      </c>
      <c r="I8" s="1" t="s">
        <v>470</v>
      </c>
      <c r="K8" s="1">
        <v>6</v>
      </c>
      <c r="L8" s="1" t="s">
        <v>430</v>
      </c>
      <c r="M8" s="1" t="s">
        <v>431</v>
      </c>
      <c r="N8" s="1" t="s">
        <v>432</v>
      </c>
      <c r="O8" s="1" t="s">
        <v>433</v>
      </c>
      <c r="P8" s="1" t="s">
        <v>434</v>
      </c>
      <c r="Q8" s="1" t="s">
        <v>471</v>
      </c>
      <c r="R8" s="1" t="s">
        <v>472</v>
      </c>
      <c r="S8" s="1">
        <v>4911</v>
      </c>
      <c r="T8" s="1">
        <v>221112</v>
      </c>
      <c r="U8" s="1">
        <v>110064514903</v>
      </c>
      <c r="V8" s="1" t="s">
        <v>473</v>
      </c>
      <c r="W8" s="1" t="s">
        <v>474</v>
      </c>
      <c r="X8" s="3">
        <v>42419</v>
      </c>
      <c r="Y8" s="3">
        <v>42580</v>
      </c>
      <c r="Z8" s="1" t="s">
        <v>75</v>
      </c>
      <c r="AB8" s="1" t="s">
        <v>475</v>
      </c>
      <c r="AD8" s="1" t="s">
        <v>463</v>
      </c>
      <c r="AE8" s="1">
        <v>15.21</v>
      </c>
      <c r="AF8" s="1" t="s">
        <v>138</v>
      </c>
      <c r="AG8" s="1">
        <v>231</v>
      </c>
      <c r="AH8" s="1" t="s">
        <v>90</v>
      </c>
      <c r="AI8" s="1" t="s">
        <v>478</v>
      </c>
      <c r="AJ8" s="1" t="s">
        <v>81</v>
      </c>
      <c r="AK8" s="1" t="s">
        <v>82</v>
      </c>
      <c r="AL8" s="1" t="s">
        <v>83</v>
      </c>
      <c r="AM8" s="1" t="s">
        <v>84</v>
      </c>
      <c r="AN8" s="1" t="s">
        <v>85</v>
      </c>
      <c r="AO8" s="1" t="s">
        <v>142</v>
      </c>
      <c r="AP8" s="2">
        <v>924</v>
      </c>
      <c r="AQ8" s="1" t="s">
        <v>134</v>
      </c>
      <c r="AS8" s="1" t="s">
        <v>86</v>
      </c>
      <c r="AT8" s="1" t="s">
        <v>131</v>
      </c>
      <c r="AU8" s="1" t="s">
        <v>88</v>
      </c>
      <c r="AV8" s="1">
        <v>0</v>
      </c>
      <c r="AW8" s="1" t="s">
        <v>87</v>
      </c>
      <c r="AX8" s="1">
        <v>0</v>
      </c>
      <c r="BA8" s="1">
        <v>0</v>
      </c>
      <c r="BD8" s="1">
        <v>0</v>
      </c>
      <c r="BE8" s="1">
        <v>0</v>
      </c>
      <c r="BF8" s="1" t="s">
        <v>88</v>
      </c>
      <c r="BH8" s="1" t="s">
        <v>479</v>
      </c>
    </row>
    <row r="9" spans="1:60" x14ac:dyDescent="0.35">
      <c r="A9" s="1" t="s">
        <v>480</v>
      </c>
      <c r="B9" s="1" t="s">
        <v>481</v>
      </c>
      <c r="C9" s="1" t="s">
        <v>482</v>
      </c>
      <c r="D9" s="1" t="s">
        <v>483</v>
      </c>
      <c r="E9" s="1" t="s">
        <v>429</v>
      </c>
      <c r="G9" s="1" t="s">
        <v>65</v>
      </c>
      <c r="H9" s="1" t="s">
        <v>484</v>
      </c>
      <c r="I9" s="1" t="s">
        <v>485</v>
      </c>
      <c r="K9" s="1">
        <v>6</v>
      </c>
      <c r="L9" s="1" t="s">
        <v>430</v>
      </c>
      <c r="M9" s="1" t="s">
        <v>431</v>
      </c>
      <c r="N9" s="1" t="s">
        <v>432</v>
      </c>
      <c r="O9" s="1" t="s">
        <v>433</v>
      </c>
      <c r="P9" s="1" t="s">
        <v>434</v>
      </c>
      <c r="Q9" s="1" t="s">
        <v>486</v>
      </c>
      <c r="R9" s="1" t="s">
        <v>487</v>
      </c>
      <c r="S9" s="1">
        <v>4911</v>
      </c>
      <c r="T9" s="1">
        <v>221112</v>
      </c>
      <c r="U9" s="1" t="s">
        <v>436</v>
      </c>
      <c r="V9" s="1" t="s">
        <v>488</v>
      </c>
      <c r="W9" s="1" t="s">
        <v>489</v>
      </c>
      <c r="X9" s="3">
        <v>42450</v>
      </c>
      <c r="Y9" s="3">
        <v>42580</v>
      </c>
      <c r="Z9" s="1" t="s">
        <v>75</v>
      </c>
      <c r="AB9" s="1" t="s">
        <v>490</v>
      </c>
      <c r="AD9" s="1" t="s">
        <v>491</v>
      </c>
      <c r="AE9" s="1">
        <v>15.21</v>
      </c>
      <c r="AF9" s="1" t="s">
        <v>138</v>
      </c>
      <c r="AG9" s="1">
        <v>889</v>
      </c>
      <c r="AH9" s="1" t="s">
        <v>90</v>
      </c>
      <c r="AI9" s="1" t="s">
        <v>492</v>
      </c>
      <c r="AJ9" s="1" t="s">
        <v>81</v>
      </c>
      <c r="AK9" s="1" t="s">
        <v>82</v>
      </c>
      <c r="AL9" s="1" t="s">
        <v>83</v>
      </c>
      <c r="AM9" s="1" t="s">
        <v>84</v>
      </c>
      <c r="AN9" s="1" t="s">
        <v>85</v>
      </c>
      <c r="AO9" s="1" t="s">
        <v>145</v>
      </c>
      <c r="AP9" s="2">
        <v>901</v>
      </c>
      <c r="AQ9" s="1" t="s">
        <v>134</v>
      </c>
      <c r="AS9" s="1" t="s">
        <v>86</v>
      </c>
      <c r="AT9" s="1" t="s">
        <v>131</v>
      </c>
      <c r="AU9" s="1" t="s">
        <v>88</v>
      </c>
      <c r="AV9" s="1">
        <v>0</v>
      </c>
      <c r="AW9" s="1" t="s">
        <v>87</v>
      </c>
      <c r="AX9" s="1">
        <v>0</v>
      </c>
      <c r="BA9" s="1">
        <v>0</v>
      </c>
      <c r="BD9" s="1">
        <v>0</v>
      </c>
      <c r="BE9" s="1">
        <v>0</v>
      </c>
      <c r="BF9" s="1" t="s">
        <v>88</v>
      </c>
      <c r="BH9" s="1" t="s">
        <v>476</v>
      </c>
    </row>
    <row r="10" spans="1:60" x14ac:dyDescent="0.35">
      <c r="A10" s="1" t="s">
        <v>480</v>
      </c>
      <c r="B10" s="1" t="s">
        <v>481</v>
      </c>
      <c r="C10" s="1" t="s">
        <v>482</v>
      </c>
      <c r="D10" s="1" t="s">
        <v>483</v>
      </c>
      <c r="E10" s="1" t="s">
        <v>429</v>
      </c>
      <c r="G10" s="1" t="s">
        <v>65</v>
      </c>
      <c r="H10" s="1" t="s">
        <v>484</v>
      </c>
      <c r="I10" s="1" t="s">
        <v>485</v>
      </c>
      <c r="K10" s="1">
        <v>6</v>
      </c>
      <c r="L10" s="1" t="s">
        <v>430</v>
      </c>
      <c r="M10" s="1" t="s">
        <v>431</v>
      </c>
      <c r="N10" s="1" t="s">
        <v>432</v>
      </c>
      <c r="O10" s="1" t="s">
        <v>433</v>
      </c>
      <c r="P10" s="1" t="s">
        <v>434</v>
      </c>
      <c r="Q10" s="1" t="s">
        <v>486</v>
      </c>
      <c r="R10" s="1" t="s">
        <v>487</v>
      </c>
      <c r="S10" s="1">
        <v>4911</v>
      </c>
      <c r="T10" s="1">
        <v>221112</v>
      </c>
      <c r="U10" s="1" t="s">
        <v>436</v>
      </c>
      <c r="V10" s="1" t="s">
        <v>488</v>
      </c>
      <c r="W10" s="1" t="s">
        <v>489</v>
      </c>
      <c r="X10" s="3">
        <v>42450</v>
      </c>
      <c r="Y10" s="3">
        <v>42580</v>
      </c>
      <c r="Z10" s="1" t="s">
        <v>75</v>
      </c>
      <c r="AB10" s="1" t="s">
        <v>490</v>
      </c>
      <c r="AD10" s="1" t="s">
        <v>493</v>
      </c>
      <c r="AE10" s="1">
        <v>15.21</v>
      </c>
      <c r="AF10" s="1" t="s">
        <v>138</v>
      </c>
      <c r="AG10" s="1">
        <v>1127</v>
      </c>
      <c r="AH10" s="1" t="s">
        <v>90</v>
      </c>
      <c r="AI10" s="1" t="s">
        <v>494</v>
      </c>
      <c r="AJ10" s="1" t="s">
        <v>81</v>
      </c>
      <c r="AK10" s="1" t="s">
        <v>82</v>
      </c>
      <c r="AL10" s="1" t="s">
        <v>83</v>
      </c>
      <c r="AM10" s="1" t="s">
        <v>84</v>
      </c>
      <c r="AN10" s="1" t="s">
        <v>85</v>
      </c>
      <c r="AO10" s="1" t="s">
        <v>145</v>
      </c>
      <c r="AP10" s="2">
        <v>865</v>
      </c>
      <c r="AQ10" s="1" t="s">
        <v>134</v>
      </c>
      <c r="AS10" s="1" t="s">
        <v>86</v>
      </c>
      <c r="AT10" s="1" t="s">
        <v>131</v>
      </c>
      <c r="AU10" s="1" t="s">
        <v>88</v>
      </c>
      <c r="AV10" s="1">
        <v>0</v>
      </c>
      <c r="AW10" s="1" t="s">
        <v>87</v>
      </c>
      <c r="AX10" s="1">
        <v>0</v>
      </c>
      <c r="BA10" s="1">
        <v>0</v>
      </c>
      <c r="BD10" s="1">
        <v>0</v>
      </c>
      <c r="BE10" s="1">
        <v>0</v>
      </c>
      <c r="BF10" s="1" t="s">
        <v>88</v>
      </c>
      <c r="BH10" s="1" t="s">
        <v>476</v>
      </c>
    </row>
    <row r="11" spans="1:60" x14ac:dyDescent="0.35">
      <c r="A11" s="1" t="s">
        <v>480</v>
      </c>
      <c r="B11" s="1" t="s">
        <v>481</v>
      </c>
      <c r="C11" s="1" t="s">
        <v>482</v>
      </c>
      <c r="D11" s="1" t="s">
        <v>483</v>
      </c>
      <c r="E11" s="1" t="s">
        <v>429</v>
      </c>
      <c r="G11" s="1" t="s">
        <v>65</v>
      </c>
      <c r="H11" s="1" t="s">
        <v>484</v>
      </c>
      <c r="I11" s="1" t="s">
        <v>485</v>
      </c>
      <c r="K11" s="1">
        <v>6</v>
      </c>
      <c r="L11" s="1" t="s">
        <v>430</v>
      </c>
      <c r="M11" s="1" t="s">
        <v>431</v>
      </c>
      <c r="N11" s="1" t="s">
        <v>432</v>
      </c>
      <c r="O11" s="1" t="s">
        <v>433</v>
      </c>
      <c r="P11" s="1" t="s">
        <v>434</v>
      </c>
      <c r="Q11" s="1" t="s">
        <v>486</v>
      </c>
      <c r="R11" s="1" t="s">
        <v>487</v>
      </c>
      <c r="S11" s="1">
        <v>4911</v>
      </c>
      <c r="T11" s="1">
        <v>221112</v>
      </c>
      <c r="U11" s="1" t="s">
        <v>436</v>
      </c>
      <c r="V11" s="1" t="s">
        <v>488</v>
      </c>
      <c r="W11" s="1" t="s">
        <v>489</v>
      </c>
      <c r="X11" s="3">
        <v>42450</v>
      </c>
      <c r="Y11" s="3">
        <v>42580</v>
      </c>
      <c r="Z11" s="1" t="s">
        <v>75</v>
      </c>
      <c r="AB11" s="1" t="s">
        <v>490</v>
      </c>
      <c r="AD11" s="1" t="s">
        <v>493</v>
      </c>
      <c r="AE11" s="1">
        <v>15.21</v>
      </c>
      <c r="AF11" s="1" t="s">
        <v>138</v>
      </c>
      <c r="AG11" s="1">
        <v>748</v>
      </c>
      <c r="AH11" s="1" t="s">
        <v>90</v>
      </c>
      <c r="AI11" s="1" t="s">
        <v>495</v>
      </c>
      <c r="AJ11" s="1" t="s">
        <v>81</v>
      </c>
      <c r="AK11" s="1" t="s">
        <v>82</v>
      </c>
      <c r="AL11" s="1" t="s">
        <v>83</v>
      </c>
      <c r="AM11" s="1" t="s">
        <v>84</v>
      </c>
      <c r="AN11" s="1" t="s">
        <v>85</v>
      </c>
      <c r="AO11" s="1" t="s">
        <v>145</v>
      </c>
      <c r="AP11" s="2">
        <v>944</v>
      </c>
      <c r="AQ11" s="1" t="s">
        <v>134</v>
      </c>
      <c r="AS11" s="1" t="s">
        <v>86</v>
      </c>
      <c r="AT11" s="1" t="s">
        <v>131</v>
      </c>
      <c r="AU11" s="1" t="s">
        <v>88</v>
      </c>
      <c r="AV11" s="1">
        <v>0</v>
      </c>
      <c r="AW11" s="1" t="s">
        <v>87</v>
      </c>
      <c r="AX11" s="1">
        <v>0</v>
      </c>
      <c r="BA11" s="1">
        <v>0</v>
      </c>
      <c r="BD11" s="1">
        <v>0</v>
      </c>
      <c r="BE11" s="1">
        <v>0</v>
      </c>
      <c r="BF11" s="1" t="s">
        <v>88</v>
      </c>
      <c r="BH11" s="1" t="s">
        <v>496</v>
      </c>
    </row>
    <row r="12" spans="1:60" x14ac:dyDescent="0.35">
      <c r="A12" s="1" t="s">
        <v>480</v>
      </c>
      <c r="B12" s="1" t="s">
        <v>481</v>
      </c>
      <c r="C12" s="1" t="s">
        <v>482</v>
      </c>
      <c r="D12" s="1" t="s">
        <v>483</v>
      </c>
      <c r="E12" s="1" t="s">
        <v>429</v>
      </c>
      <c r="G12" s="1" t="s">
        <v>65</v>
      </c>
      <c r="H12" s="1" t="s">
        <v>484</v>
      </c>
      <c r="I12" s="1" t="s">
        <v>485</v>
      </c>
      <c r="K12" s="1">
        <v>6</v>
      </c>
      <c r="L12" s="1" t="s">
        <v>430</v>
      </c>
      <c r="M12" s="1" t="s">
        <v>431</v>
      </c>
      <c r="N12" s="1" t="s">
        <v>432</v>
      </c>
      <c r="O12" s="1" t="s">
        <v>433</v>
      </c>
      <c r="P12" s="1" t="s">
        <v>434</v>
      </c>
      <c r="Q12" s="1" t="s">
        <v>486</v>
      </c>
      <c r="R12" s="1" t="s">
        <v>487</v>
      </c>
      <c r="S12" s="1">
        <v>4911</v>
      </c>
      <c r="T12" s="1">
        <v>221112</v>
      </c>
      <c r="U12" s="1" t="s">
        <v>436</v>
      </c>
      <c r="V12" s="1" t="s">
        <v>488</v>
      </c>
      <c r="W12" s="1" t="s">
        <v>489</v>
      </c>
      <c r="X12" s="3">
        <v>42450</v>
      </c>
      <c r="Y12" s="3">
        <v>42580</v>
      </c>
      <c r="Z12" s="1" t="s">
        <v>75</v>
      </c>
      <c r="AB12" s="1" t="s">
        <v>490</v>
      </c>
      <c r="AD12" s="1" t="s">
        <v>493</v>
      </c>
      <c r="AE12" s="1">
        <v>15.21</v>
      </c>
      <c r="AF12" s="1" t="s">
        <v>138</v>
      </c>
      <c r="AG12" s="1">
        <v>889</v>
      </c>
      <c r="AH12" s="1" t="s">
        <v>90</v>
      </c>
      <c r="AI12" s="1" t="s">
        <v>497</v>
      </c>
      <c r="AJ12" s="1" t="s">
        <v>81</v>
      </c>
      <c r="AK12" s="1" t="s">
        <v>82</v>
      </c>
      <c r="AL12" s="1" t="s">
        <v>83</v>
      </c>
      <c r="AM12" s="1" t="s">
        <v>84</v>
      </c>
      <c r="AN12" s="1" t="s">
        <v>85</v>
      </c>
      <c r="AO12" s="1" t="s">
        <v>477</v>
      </c>
      <c r="AP12" s="2">
        <v>929</v>
      </c>
      <c r="AQ12" s="1" t="s">
        <v>134</v>
      </c>
      <c r="AS12" s="1" t="s">
        <v>86</v>
      </c>
      <c r="AT12" s="1" t="s">
        <v>131</v>
      </c>
      <c r="AU12" s="1" t="s">
        <v>88</v>
      </c>
      <c r="AV12" s="1">
        <v>0</v>
      </c>
      <c r="AW12" s="1" t="s">
        <v>87</v>
      </c>
      <c r="AX12" s="1">
        <v>0</v>
      </c>
      <c r="BA12" s="1">
        <v>0</v>
      </c>
      <c r="BD12" s="1">
        <v>0</v>
      </c>
      <c r="BE12" s="1">
        <v>0</v>
      </c>
      <c r="BF12" s="1" t="s">
        <v>88</v>
      </c>
      <c r="BH12" s="1" t="s">
        <v>496</v>
      </c>
    </row>
    <row r="13" spans="1:60" x14ac:dyDescent="0.35">
      <c r="A13" s="1" t="s">
        <v>480</v>
      </c>
      <c r="B13" s="1" t="s">
        <v>481</v>
      </c>
      <c r="C13" s="1" t="s">
        <v>482</v>
      </c>
      <c r="D13" s="1" t="s">
        <v>483</v>
      </c>
      <c r="E13" s="1" t="s">
        <v>429</v>
      </c>
      <c r="G13" s="1" t="s">
        <v>65</v>
      </c>
      <c r="H13" s="1" t="s">
        <v>484</v>
      </c>
      <c r="I13" s="1" t="s">
        <v>485</v>
      </c>
      <c r="K13" s="1">
        <v>6</v>
      </c>
      <c r="L13" s="1" t="s">
        <v>430</v>
      </c>
      <c r="M13" s="1" t="s">
        <v>431</v>
      </c>
      <c r="N13" s="1" t="s">
        <v>432</v>
      </c>
      <c r="O13" s="1" t="s">
        <v>433</v>
      </c>
      <c r="P13" s="1" t="s">
        <v>434</v>
      </c>
      <c r="Q13" s="1" t="s">
        <v>486</v>
      </c>
      <c r="R13" s="1" t="s">
        <v>487</v>
      </c>
      <c r="S13" s="1">
        <v>4911</v>
      </c>
      <c r="T13" s="1">
        <v>221112</v>
      </c>
      <c r="U13" s="1" t="s">
        <v>436</v>
      </c>
      <c r="V13" s="1" t="s">
        <v>488</v>
      </c>
      <c r="W13" s="1" t="s">
        <v>489</v>
      </c>
      <c r="X13" s="3">
        <v>42450</v>
      </c>
      <c r="Y13" s="3">
        <v>42580</v>
      </c>
      <c r="Z13" s="1" t="s">
        <v>75</v>
      </c>
      <c r="AB13" s="1" t="s">
        <v>490</v>
      </c>
      <c r="AD13" s="1" t="s">
        <v>493</v>
      </c>
      <c r="AE13" s="1">
        <v>15.21</v>
      </c>
      <c r="AF13" s="1" t="s">
        <v>138</v>
      </c>
      <c r="AG13" s="1">
        <v>889</v>
      </c>
      <c r="AH13" s="1" t="s">
        <v>90</v>
      </c>
      <c r="AI13" s="1" t="s">
        <v>498</v>
      </c>
      <c r="AJ13" s="1" t="s">
        <v>81</v>
      </c>
      <c r="AK13" s="1" t="s">
        <v>82</v>
      </c>
      <c r="AL13" s="1" t="s">
        <v>83</v>
      </c>
      <c r="AM13" s="1" t="s">
        <v>84</v>
      </c>
      <c r="AN13" s="1" t="s">
        <v>85</v>
      </c>
      <c r="AO13" s="1" t="s">
        <v>477</v>
      </c>
      <c r="AP13" s="2">
        <v>929</v>
      </c>
      <c r="AQ13" s="1" t="s">
        <v>134</v>
      </c>
      <c r="AS13" s="1" t="s">
        <v>86</v>
      </c>
      <c r="AT13" s="1" t="s">
        <v>131</v>
      </c>
      <c r="AU13" s="1" t="s">
        <v>88</v>
      </c>
      <c r="AV13" s="1">
        <v>0</v>
      </c>
      <c r="AW13" s="1" t="s">
        <v>87</v>
      </c>
      <c r="AX13" s="1">
        <v>0</v>
      </c>
      <c r="BA13" s="1">
        <v>0</v>
      </c>
      <c r="BD13" s="1">
        <v>0</v>
      </c>
      <c r="BE13" s="1">
        <v>0</v>
      </c>
      <c r="BF13" s="1" t="s">
        <v>88</v>
      </c>
      <c r="BH13" s="1" t="s">
        <v>496</v>
      </c>
    </row>
    <row r="14" spans="1:60" x14ac:dyDescent="0.35">
      <c r="A14" s="1" t="s">
        <v>480</v>
      </c>
      <c r="B14" s="1" t="s">
        <v>481</v>
      </c>
      <c r="C14" s="1" t="s">
        <v>482</v>
      </c>
      <c r="D14" s="1" t="s">
        <v>483</v>
      </c>
      <c r="E14" s="1" t="s">
        <v>429</v>
      </c>
      <c r="G14" s="1" t="s">
        <v>65</v>
      </c>
      <c r="H14" s="1" t="s">
        <v>484</v>
      </c>
      <c r="I14" s="1" t="s">
        <v>485</v>
      </c>
      <c r="K14" s="1">
        <v>6</v>
      </c>
      <c r="L14" s="1" t="s">
        <v>430</v>
      </c>
      <c r="M14" s="1" t="s">
        <v>431</v>
      </c>
      <c r="N14" s="1" t="s">
        <v>432</v>
      </c>
      <c r="O14" s="1" t="s">
        <v>433</v>
      </c>
      <c r="P14" s="1" t="s">
        <v>434</v>
      </c>
      <c r="Q14" s="1" t="s">
        <v>486</v>
      </c>
      <c r="R14" s="1" t="s">
        <v>487</v>
      </c>
      <c r="S14" s="1">
        <v>4911</v>
      </c>
      <c r="T14" s="1">
        <v>221112</v>
      </c>
      <c r="U14" s="1" t="s">
        <v>436</v>
      </c>
      <c r="V14" s="1" t="s">
        <v>488</v>
      </c>
      <c r="W14" s="1" t="s">
        <v>489</v>
      </c>
      <c r="X14" s="3">
        <v>42450</v>
      </c>
      <c r="Y14" s="3">
        <v>42580</v>
      </c>
      <c r="Z14" s="1" t="s">
        <v>75</v>
      </c>
      <c r="AB14" s="1" t="s">
        <v>490</v>
      </c>
      <c r="AD14" s="1" t="s">
        <v>493</v>
      </c>
      <c r="AE14" s="1">
        <v>15.21</v>
      </c>
      <c r="AF14" s="1" t="s">
        <v>138</v>
      </c>
      <c r="AG14" s="1">
        <v>915</v>
      </c>
      <c r="AH14" s="1" t="s">
        <v>90</v>
      </c>
      <c r="AI14" s="1" t="s">
        <v>499</v>
      </c>
      <c r="AJ14" s="1" t="s">
        <v>81</v>
      </c>
      <c r="AK14" s="1" t="s">
        <v>82</v>
      </c>
      <c r="AL14" s="1" t="s">
        <v>83</v>
      </c>
      <c r="AM14" s="1" t="s">
        <v>84</v>
      </c>
      <c r="AN14" s="1" t="s">
        <v>85</v>
      </c>
      <c r="AO14" s="1" t="s">
        <v>477</v>
      </c>
      <c r="AP14" s="2">
        <v>965</v>
      </c>
      <c r="AQ14" s="1" t="s">
        <v>134</v>
      </c>
      <c r="AS14" s="1" t="s">
        <v>86</v>
      </c>
      <c r="AT14" s="1" t="s">
        <v>131</v>
      </c>
      <c r="AU14" s="1" t="s">
        <v>88</v>
      </c>
      <c r="AV14" s="1">
        <v>0</v>
      </c>
      <c r="AW14" s="1" t="s">
        <v>87</v>
      </c>
      <c r="AX14" s="1">
        <v>0</v>
      </c>
      <c r="BA14" s="1">
        <v>0</v>
      </c>
      <c r="BD14" s="1">
        <v>0</v>
      </c>
      <c r="BE14" s="1">
        <v>0</v>
      </c>
      <c r="BF14" s="1" t="s">
        <v>88</v>
      </c>
      <c r="BH14" s="1" t="s">
        <v>496</v>
      </c>
    </row>
    <row r="15" spans="1:60" x14ac:dyDescent="0.35">
      <c r="A15" s="1" t="s">
        <v>277</v>
      </c>
      <c r="B15" s="1" t="s">
        <v>278</v>
      </c>
      <c r="C15" s="1" t="s">
        <v>279</v>
      </c>
      <c r="D15" s="1" t="s">
        <v>280</v>
      </c>
      <c r="E15" s="1" t="s">
        <v>281</v>
      </c>
      <c r="F15" s="1">
        <v>7095</v>
      </c>
      <c r="G15" s="1" t="s">
        <v>65</v>
      </c>
      <c r="H15" s="1" t="s">
        <v>282</v>
      </c>
      <c r="I15" s="1" t="s">
        <v>283</v>
      </c>
      <c r="J15" s="1" t="s">
        <v>284</v>
      </c>
      <c r="K15" s="1">
        <v>2</v>
      </c>
      <c r="L15" s="1" t="s">
        <v>285</v>
      </c>
      <c r="M15" s="1" t="s">
        <v>286</v>
      </c>
      <c r="N15" s="1" t="s">
        <v>287</v>
      </c>
      <c r="O15" s="1" t="s">
        <v>288</v>
      </c>
      <c r="P15" s="1" t="s">
        <v>289</v>
      </c>
      <c r="Q15" s="1" t="s">
        <v>290</v>
      </c>
      <c r="R15" s="1" t="s">
        <v>291</v>
      </c>
      <c r="S15" s="1">
        <v>4911</v>
      </c>
      <c r="T15" s="1">
        <v>221112</v>
      </c>
      <c r="U15" s="1">
        <v>110055590953</v>
      </c>
      <c r="V15" s="1" t="s">
        <v>292</v>
      </c>
      <c r="W15" s="1" t="s">
        <v>293</v>
      </c>
      <c r="X15" s="3">
        <v>41240</v>
      </c>
      <c r="Y15" s="3">
        <v>43207</v>
      </c>
      <c r="Z15" s="1" t="s">
        <v>75</v>
      </c>
      <c r="AB15" s="1" t="s">
        <v>294</v>
      </c>
      <c r="AC15" s="1" t="s">
        <v>295</v>
      </c>
      <c r="AD15" s="1" t="s">
        <v>296</v>
      </c>
      <c r="AE15" s="1">
        <v>15.21</v>
      </c>
      <c r="AF15" s="1" t="s">
        <v>128</v>
      </c>
      <c r="AG15" s="1">
        <v>40297.599999999999</v>
      </c>
      <c r="AH15" s="1" t="s">
        <v>297</v>
      </c>
      <c r="AI15" s="1" t="s">
        <v>298</v>
      </c>
      <c r="AJ15" s="1" t="s">
        <v>81</v>
      </c>
      <c r="AK15" s="1" t="s">
        <v>299</v>
      </c>
      <c r="AL15" s="1" t="s">
        <v>83</v>
      </c>
      <c r="AM15" s="1" t="s">
        <v>84</v>
      </c>
      <c r="AN15" s="1" t="s">
        <v>85</v>
      </c>
      <c r="AO15" s="1" t="s">
        <v>145</v>
      </c>
      <c r="AP15" s="2">
        <v>925</v>
      </c>
      <c r="AQ15" s="1" t="s">
        <v>94</v>
      </c>
      <c r="AR15" s="1" t="s">
        <v>300</v>
      </c>
      <c r="AS15" s="1" t="s">
        <v>86</v>
      </c>
      <c r="AU15" s="1" t="s">
        <v>87</v>
      </c>
      <c r="AV15" s="1">
        <v>0</v>
      </c>
      <c r="AW15" s="1" t="s">
        <v>88</v>
      </c>
      <c r="AX15" s="1">
        <v>0</v>
      </c>
      <c r="BA15" s="1">
        <v>0</v>
      </c>
      <c r="BD15" s="1">
        <v>0</v>
      </c>
      <c r="BE15" s="1">
        <v>0</v>
      </c>
      <c r="BF15" s="1" t="s">
        <v>88</v>
      </c>
    </row>
    <row r="16" spans="1:60" x14ac:dyDescent="0.35">
      <c r="A16" s="1" t="s">
        <v>301</v>
      </c>
      <c r="B16" s="1" t="s">
        <v>302</v>
      </c>
      <c r="C16" s="1" t="s">
        <v>303</v>
      </c>
      <c r="D16" s="1" t="s">
        <v>149</v>
      </c>
      <c r="E16" s="1" t="s">
        <v>281</v>
      </c>
      <c r="F16" s="1">
        <v>7105</v>
      </c>
      <c r="G16" s="1" t="s">
        <v>65</v>
      </c>
      <c r="H16" s="1" t="s">
        <v>304</v>
      </c>
      <c r="I16" s="1" t="s">
        <v>305</v>
      </c>
      <c r="J16" s="1" t="s">
        <v>306</v>
      </c>
      <c r="K16" s="1">
        <v>2</v>
      </c>
      <c r="L16" s="1" t="s">
        <v>285</v>
      </c>
      <c r="M16" s="1" t="s">
        <v>286</v>
      </c>
      <c r="N16" s="1" t="s">
        <v>287</v>
      </c>
      <c r="O16" s="1" t="s">
        <v>288</v>
      </c>
      <c r="P16" s="1" t="s">
        <v>289</v>
      </c>
      <c r="Q16" s="1" t="s">
        <v>307</v>
      </c>
      <c r="R16" s="1" t="s">
        <v>308</v>
      </c>
      <c r="S16" s="1">
        <v>4911</v>
      </c>
      <c r="T16" s="1">
        <v>221112</v>
      </c>
      <c r="U16" s="1">
        <v>110044839903</v>
      </c>
      <c r="V16" s="1" t="s">
        <v>309</v>
      </c>
      <c r="W16" s="1" t="s">
        <v>310</v>
      </c>
      <c r="X16" s="3">
        <v>41368</v>
      </c>
      <c r="Y16" s="3">
        <v>43207</v>
      </c>
      <c r="Z16" s="1" t="s">
        <v>75</v>
      </c>
      <c r="AB16" s="1" t="s">
        <v>311</v>
      </c>
      <c r="AC16" s="1" t="s">
        <v>312</v>
      </c>
      <c r="AD16" s="1" t="s">
        <v>313</v>
      </c>
      <c r="AE16" s="1">
        <v>15.21</v>
      </c>
      <c r="AF16" s="1" t="s">
        <v>138</v>
      </c>
      <c r="AG16" s="1">
        <v>39463</v>
      </c>
      <c r="AH16" s="1" t="s">
        <v>314</v>
      </c>
      <c r="AI16" s="1" t="s">
        <v>315</v>
      </c>
      <c r="AJ16" s="1" t="s">
        <v>81</v>
      </c>
      <c r="AK16" s="1" t="s">
        <v>299</v>
      </c>
      <c r="AL16" s="1" t="s">
        <v>83</v>
      </c>
      <c r="AM16" s="1" t="s">
        <v>84</v>
      </c>
      <c r="AN16" s="1" t="s">
        <v>85</v>
      </c>
      <c r="AO16" s="1" t="s">
        <v>316</v>
      </c>
      <c r="AP16" s="2">
        <v>887</v>
      </c>
      <c r="AQ16" s="1" t="s">
        <v>94</v>
      </c>
      <c r="AR16" s="1" t="s">
        <v>317</v>
      </c>
      <c r="AS16" s="1" t="s">
        <v>86</v>
      </c>
      <c r="AU16" s="1" t="s">
        <v>87</v>
      </c>
      <c r="AV16" s="1">
        <v>0</v>
      </c>
      <c r="AW16" s="1" t="s">
        <v>87</v>
      </c>
      <c r="AX16" s="1">
        <v>0</v>
      </c>
      <c r="BA16" s="1">
        <v>0</v>
      </c>
      <c r="BD16" s="1">
        <v>0</v>
      </c>
      <c r="BE16" s="1">
        <v>0</v>
      </c>
      <c r="BF16" s="1" t="s">
        <v>88</v>
      </c>
      <c r="BH16" s="1" t="s">
        <v>318</v>
      </c>
    </row>
    <row r="17" spans="1:60" x14ac:dyDescent="0.35">
      <c r="A17" s="1" t="s">
        <v>235</v>
      </c>
      <c r="B17" s="1" t="s">
        <v>236</v>
      </c>
      <c r="C17" s="1" t="s">
        <v>236</v>
      </c>
      <c r="D17" s="1" t="s">
        <v>237</v>
      </c>
      <c r="E17" s="1" t="s">
        <v>216</v>
      </c>
      <c r="F17" s="1">
        <v>48640</v>
      </c>
      <c r="G17" s="1" t="s">
        <v>65</v>
      </c>
      <c r="H17" s="1" t="s">
        <v>238</v>
      </c>
      <c r="I17" s="1" t="s">
        <v>239</v>
      </c>
      <c r="J17" s="1" t="s">
        <v>240</v>
      </c>
      <c r="K17" s="1">
        <v>5</v>
      </c>
      <c r="L17" s="1" t="s">
        <v>220</v>
      </c>
      <c r="M17" s="1" t="s">
        <v>221</v>
      </c>
      <c r="N17" s="1" t="s">
        <v>222</v>
      </c>
      <c r="O17" s="1" t="s">
        <v>223</v>
      </c>
      <c r="P17" s="1" t="s">
        <v>224</v>
      </c>
      <c r="Q17" s="1" t="s">
        <v>241</v>
      </c>
      <c r="R17" s="1" t="s">
        <v>242</v>
      </c>
      <c r="S17" s="1">
        <v>4911</v>
      </c>
      <c r="T17" s="1">
        <v>221112</v>
      </c>
      <c r="U17" s="1">
        <v>2611100016</v>
      </c>
      <c r="V17" s="1" t="s">
        <v>243</v>
      </c>
      <c r="W17" s="1" t="s">
        <v>244</v>
      </c>
      <c r="X17" s="3">
        <v>41684</v>
      </c>
      <c r="Y17" s="3">
        <v>42494</v>
      </c>
      <c r="Z17" s="1" t="s">
        <v>174</v>
      </c>
      <c r="AB17" s="1" t="s">
        <v>245</v>
      </c>
      <c r="AC17" s="1" t="s">
        <v>246</v>
      </c>
      <c r="AD17" s="1" t="s">
        <v>252</v>
      </c>
      <c r="AE17" s="1">
        <v>15.21</v>
      </c>
      <c r="AF17" s="1" t="s">
        <v>128</v>
      </c>
      <c r="AG17" s="1">
        <v>2486</v>
      </c>
      <c r="AH17" s="1" t="s">
        <v>80</v>
      </c>
      <c r="AI17" s="1" t="s">
        <v>253</v>
      </c>
      <c r="AJ17" s="1" t="s">
        <v>81</v>
      </c>
      <c r="AK17" s="1" t="s">
        <v>82</v>
      </c>
      <c r="AL17" s="1" t="s">
        <v>83</v>
      </c>
      <c r="AM17" s="1" t="s">
        <v>84</v>
      </c>
      <c r="AN17" s="1" t="s">
        <v>85</v>
      </c>
      <c r="AO17" s="1" t="s">
        <v>254</v>
      </c>
      <c r="AP17" s="2">
        <v>1071</v>
      </c>
      <c r="AQ17" s="1" t="s">
        <v>94</v>
      </c>
      <c r="AR17" s="1" t="s">
        <v>140</v>
      </c>
      <c r="AS17" s="1" t="s">
        <v>86</v>
      </c>
      <c r="AU17" s="1" t="s">
        <v>87</v>
      </c>
      <c r="AV17" s="1">
        <v>0</v>
      </c>
      <c r="AW17" s="1" t="s">
        <v>87</v>
      </c>
      <c r="AX17" s="1">
        <v>0</v>
      </c>
      <c r="BA17" s="1">
        <v>0</v>
      </c>
      <c r="BD17" s="1">
        <v>0</v>
      </c>
      <c r="BE17" s="1">
        <v>0</v>
      </c>
      <c r="BF17" s="1" t="s">
        <v>88</v>
      </c>
      <c r="BH17" s="1" t="s">
        <v>255</v>
      </c>
    </row>
    <row r="18" spans="1:60" x14ac:dyDescent="0.35">
      <c r="A18" s="1" t="s">
        <v>235</v>
      </c>
      <c r="B18" s="1" t="s">
        <v>236</v>
      </c>
      <c r="C18" s="1" t="s">
        <v>236</v>
      </c>
      <c r="D18" s="1" t="s">
        <v>237</v>
      </c>
      <c r="E18" s="1" t="s">
        <v>216</v>
      </c>
      <c r="F18" s="1">
        <v>48640</v>
      </c>
      <c r="G18" s="1" t="s">
        <v>65</v>
      </c>
      <c r="H18" s="1" t="s">
        <v>238</v>
      </c>
      <c r="I18" s="1" t="s">
        <v>239</v>
      </c>
      <c r="J18" s="1" t="s">
        <v>240</v>
      </c>
      <c r="K18" s="1">
        <v>5</v>
      </c>
      <c r="L18" s="1" t="s">
        <v>220</v>
      </c>
      <c r="M18" s="1" t="s">
        <v>221</v>
      </c>
      <c r="N18" s="1" t="s">
        <v>222</v>
      </c>
      <c r="O18" s="1" t="s">
        <v>223</v>
      </c>
      <c r="P18" s="1" t="s">
        <v>224</v>
      </c>
      <c r="Q18" s="1" t="s">
        <v>241</v>
      </c>
      <c r="R18" s="1" t="s">
        <v>242</v>
      </c>
      <c r="S18" s="1">
        <v>4911</v>
      </c>
      <c r="T18" s="1">
        <v>221112</v>
      </c>
      <c r="U18" s="1">
        <v>2611100016</v>
      </c>
      <c r="V18" s="1" t="s">
        <v>243</v>
      </c>
      <c r="W18" s="1" t="s">
        <v>244</v>
      </c>
      <c r="X18" s="3">
        <v>41684</v>
      </c>
      <c r="Y18" s="3">
        <v>42494</v>
      </c>
      <c r="Z18" s="1" t="s">
        <v>174</v>
      </c>
      <c r="AB18" s="1" t="s">
        <v>245</v>
      </c>
      <c r="AC18" s="1" t="s">
        <v>246</v>
      </c>
      <c r="AD18" s="1" t="s">
        <v>247</v>
      </c>
      <c r="AE18" s="1">
        <v>15.21</v>
      </c>
      <c r="AF18" s="1" t="s">
        <v>128</v>
      </c>
      <c r="AG18" s="1">
        <v>2237</v>
      </c>
      <c r="AH18" s="1" t="s">
        <v>80</v>
      </c>
      <c r="AI18" s="1" t="s">
        <v>248</v>
      </c>
      <c r="AJ18" s="1" t="s">
        <v>81</v>
      </c>
      <c r="AK18" s="1" t="s">
        <v>82</v>
      </c>
      <c r="AL18" s="1" t="s">
        <v>83</v>
      </c>
      <c r="AM18" s="1" t="s">
        <v>84</v>
      </c>
      <c r="AN18" s="1" t="s">
        <v>85</v>
      </c>
      <c r="AO18" s="1" t="s">
        <v>249</v>
      </c>
      <c r="AP18" s="2">
        <v>995</v>
      </c>
      <c r="AQ18" s="1" t="s">
        <v>94</v>
      </c>
      <c r="AR18" s="1" t="s">
        <v>250</v>
      </c>
      <c r="AS18" s="1" t="s">
        <v>86</v>
      </c>
      <c r="AU18" s="1" t="s">
        <v>87</v>
      </c>
      <c r="AV18" s="1">
        <v>0</v>
      </c>
      <c r="AW18" s="1" t="s">
        <v>87</v>
      </c>
      <c r="AX18" s="1">
        <v>0</v>
      </c>
      <c r="BA18" s="1">
        <v>0</v>
      </c>
      <c r="BD18" s="1">
        <v>0</v>
      </c>
      <c r="BE18" s="1">
        <v>0</v>
      </c>
      <c r="BF18" s="1" t="s">
        <v>88</v>
      </c>
      <c r="BH18" s="1" t="s">
        <v>251</v>
      </c>
    </row>
    <row r="19" spans="1:60" x14ac:dyDescent="0.35">
      <c r="A19" s="1" t="s">
        <v>508</v>
      </c>
      <c r="B19" s="1" t="s">
        <v>509</v>
      </c>
      <c r="C19" s="1" t="s">
        <v>510</v>
      </c>
      <c r="D19" s="1" t="s">
        <v>511</v>
      </c>
      <c r="E19" s="1" t="s">
        <v>429</v>
      </c>
      <c r="G19" s="1" t="s">
        <v>65</v>
      </c>
      <c r="H19" s="1" t="s">
        <v>512</v>
      </c>
      <c r="I19" s="1" t="s">
        <v>513</v>
      </c>
      <c r="K19" s="1">
        <v>6</v>
      </c>
      <c r="L19" s="1" t="s">
        <v>430</v>
      </c>
      <c r="M19" s="1" t="s">
        <v>431</v>
      </c>
      <c r="N19" s="1" t="s">
        <v>432</v>
      </c>
      <c r="O19" s="1" t="s">
        <v>433</v>
      </c>
      <c r="P19" s="1" t="s">
        <v>434</v>
      </c>
      <c r="Q19" s="1" t="s">
        <v>514</v>
      </c>
      <c r="R19" s="1" t="s">
        <v>515</v>
      </c>
      <c r="S19" s="1">
        <v>4911</v>
      </c>
      <c r="T19" s="1">
        <v>221112</v>
      </c>
      <c r="U19" s="1" t="s">
        <v>98</v>
      </c>
      <c r="V19" s="1" t="s">
        <v>516</v>
      </c>
      <c r="W19" s="1" t="s">
        <v>517</v>
      </c>
      <c r="X19" s="3">
        <v>42647</v>
      </c>
      <c r="Y19" s="3">
        <v>43055</v>
      </c>
      <c r="Z19" s="1" t="s">
        <v>174</v>
      </c>
      <c r="AB19" s="1" t="s">
        <v>518</v>
      </c>
      <c r="AC19" s="1" t="s">
        <v>519</v>
      </c>
      <c r="AD19" s="1" t="s">
        <v>520</v>
      </c>
      <c r="AE19" s="1">
        <v>15.21</v>
      </c>
      <c r="AF19" s="1" t="s">
        <v>138</v>
      </c>
      <c r="AG19" s="1">
        <v>213</v>
      </c>
      <c r="AH19" s="1" t="s">
        <v>90</v>
      </c>
      <c r="AI19" s="1" t="s">
        <v>521</v>
      </c>
      <c r="AJ19" s="1" t="s">
        <v>81</v>
      </c>
      <c r="AK19" s="1" t="s">
        <v>82</v>
      </c>
      <c r="AL19" s="1" t="s">
        <v>83</v>
      </c>
      <c r="AM19" s="1" t="s">
        <v>84</v>
      </c>
      <c r="AN19" s="1" t="s">
        <v>85</v>
      </c>
      <c r="AO19" s="1" t="s">
        <v>522</v>
      </c>
      <c r="AP19" s="2">
        <v>966</v>
      </c>
      <c r="AQ19" s="1" t="s">
        <v>449</v>
      </c>
      <c r="AS19" s="1" t="s">
        <v>86</v>
      </c>
      <c r="AT19" s="1" t="s">
        <v>131</v>
      </c>
      <c r="AU19" s="1" t="s">
        <v>88</v>
      </c>
      <c r="AV19" s="1">
        <v>0</v>
      </c>
      <c r="AW19" s="1" t="s">
        <v>87</v>
      </c>
      <c r="AX19" s="1">
        <v>0</v>
      </c>
      <c r="BA19" s="1">
        <v>0</v>
      </c>
      <c r="BD19" s="1">
        <v>0</v>
      </c>
      <c r="BE19" s="1">
        <v>0</v>
      </c>
      <c r="BF19" s="1" t="s">
        <v>88</v>
      </c>
      <c r="BH19" s="1" t="s">
        <v>465</v>
      </c>
    </row>
    <row r="20" spans="1:60" x14ac:dyDescent="0.35">
      <c r="A20" s="1" t="s">
        <v>390</v>
      </c>
      <c r="B20" s="1" t="s">
        <v>391</v>
      </c>
      <c r="C20" s="1" t="s">
        <v>392</v>
      </c>
      <c r="D20" s="1" t="s">
        <v>393</v>
      </c>
      <c r="E20" s="1" t="s">
        <v>384</v>
      </c>
      <c r="F20" s="1">
        <v>17314</v>
      </c>
      <c r="G20" s="1" t="s">
        <v>65</v>
      </c>
      <c r="K20" s="1">
        <v>3</v>
      </c>
      <c r="L20" s="1" t="s">
        <v>385</v>
      </c>
      <c r="M20" s="1" t="s">
        <v>386</v>
      </c>
      <c r="N20" s="1" t="s">
        <v>387</v>
      </c>
      <c r="O20" s="1" t="s">
        <v>388</v>
      </c>
      <c r="P20" s="1" t="s">
        <v>389</v>
      </c>
      <c r="R20" s="1" t="s">
        <v>394</v>
      </c>
      <c r="S20" s="1">
        <v>4911</v>
      </c>
      <c r="T20" s="1">
        <v>221112</v>
      </c>
      <c r="U20" s="1">
        <v>110043196528</v>
      </c>
      <c r="V20" s="1" t="s">
        <v>395</v>
      </c>
      <c r="W20" s="1" t="s">
        <v>396</v>
      </c>
      <c r="X20" s="3">
        <v>42912</v>
      </c>
      <c r="Y20" s="3">
        <v>42928</v>
      </c>
      <c r="Z20" s="1" t="s">
        <v>92</v>
      </c>
      <c r="AB20" s="1" t="s">
        <v>397</v>
      </c>
      <c r="AD20" s="1" t="s">
        <v>399</v>
      </c>
      <c r="AE20" s="1">
        <v>15.21</v>
      </c>
      <c r="AF20" s="1" t="s">
        <v>99</v>
      </c>
      <c r="AG20" s="1">
        <v>3001.57</v>
      </c>
      <c r="AH20" s="1" t="s">
        <v>398</v>
      </c>
      <c r="AI20" s="1" t="s">
        <v>400</v>
      </c>
      <c r="AJ20" s="1" t="s">
        <v>81</v>
      </c>
      <c r="AK20" s="1" t="s">
        <v>82</v>
      </c>
      <c r="AL20" s="1" t="s">
        <v>83</v>
      </c>
      <c r="AM20" s="1" t="s">
        <v>84</v>
      </c>
      <c r="AN20" s="1" t="s">
        <v>92</v>
      </c>
      <c r="AO20" s="1" t="s">
        <v>401</v>
      </c>
      <c r="AP20" s="2">
        <v>883</v>
      </c>
      <c r="AQ20" s="1" t="s">
        <v>102</v>
      </c>
      <c r="AR20" s="1" t="s">
        <v>402</v>
      </c>
      <c r="AS20" s="1" t="s">
        <v>86</v>
      </c>
      <c r="AU20" s="1" t="s">
        <v>87</v>
      </c>
      <c r="AV20" s="1">
        <v>0</v>
      </c>
      <c r="AW20" s="1" t="s">
        <v>87</v>
      </c>
      <c r="AX20" s="1">
        <v>2896556</v>
      </c>
      <c r="AY20" s="1" t="s">
        <v>106</v>
      </c>
      <c r="AZ20" s="1" t="s">
        <v>403</v>
      </c>
      <c r="BA20" s="1">
        <v>0</v>
      </c>
      <c r="BD20" s="1">
        <v>0</v>
      </c>
      <c r="BE20" s="1">
        <v>0</v>
      </c>
      <c r="BF20" s="1" t="s">
        <v>88</v>
      </c>
      <c r="BH20" s="1" t="s">
        <v>404</v>
      </c>
    </row>
    <row r="21" spans="1:60" x14ac:dyDescent="0.35">
      <c r="A21" s="1" t="s">
        <v>256</v>
      </c>
      <c r="B21" s="1" t="s">
        <v>257</v>
      </c>
      <c r="C21" s="1" t="s">
        <v>258</v>
      </c>
      <c r="D21" s="1" t="s">
        <v>259</v>
      </c>
      <c r="E21" s="1" t="s">
        <v>216</v>
      </c>
      <c r="F21" s="1">
        <v>48811</v>
      </c>
      <c r="G21" s="1" t="s">
        <v>65</v>
      </c>
      <c r="H21" s="1" t="s">
        <v>260</v>
      </c>
      <c r="I21" s="1" t="s">
        <v>261</v>
      </c>
      <c r="J21" s="1" t="s">
        <v>262</v>
      </c>
      <c r="K21" s="1">
        <v>5</v>
      </c>
      <c r="L21" s="1" t="s">
        <v>220</v>
      </c>
      <c r="M21" s="1" t="s">
        <v>221</v>
      </c>
      <c r="N21" s="1" t="s">
        <v>222</v>
      </c>
      <c r="O21" s="1" t="s">
        <v>223</v>
      </c>
      <c r="P21" s="1" t="s">
        <v>224</v>
      </c>
      <c r="Q21" s="1" t="s">
        <v>263</v>
      </c>
      <c r="R21" s="1" t="s">
        <v>264</v>
      </c>
      <c r="S21" s="1">
        <v>4911</v>
      </c>
      <c r="T21" s="1">
        <v>221112</v>
      </c>
      <c r="U21" s="1">
        <v>2611705287</v>
      </c>
      <c r="V21" s="1" t="s">
        <v>265</v>
      </c>
      <c r="W21" s="1" t="s">
        <v>266</v>
      </c>
      <c r="X21" s="3">
        <v>41717</v>
      </c>
      <c r="Y21" s="3">
        <v>42558</v>
      </c>
      <c r="Z21" s="1" t="s">
        <v>174</v>
      </c>
      <c r="AB21" s="1" t="s">
        <v>267</v>
      </c>
      <c r="AC21" s="1" t="s">
        <v>268</v>
      </c>
      <c r="AD21" s="1" t="s">
        <v>269</v>
      </c>
      <c r="AE21" s="1">
        <v>15.21</v>
      </c>
      <c r="AF21" s="1" t="s">
        <v>128</v>
      </c>
      <c r="AG21" s="1">
        <v>2147</v>
      </c>
      <c r="AH21" s="1" t="s">
        <v>80</v>
      </c>
      <c r="AI21" s="1" t="s">
        <v>270</v>
      </c>
      <c r="AJ21" s="1" t="s">
        <v>81</v>
      </c>
      <c r="AK21" s="1" t="s">
        <v>82</v>
      </c>
      <c r="AL21" s="1" t="s">
        <v>83</v>
      </c>
      <c r="AM21" s="1" t="s">
        <v>84</v>
      </c>
      <c r="AN21" s="1" t="s">
        <v>85</v>
      </c>
      <c r="AO21" s="1" t="s">
        <v>271</v>
      </c>
      <c r="AP21" s="2">
        <v>1000</v>
      </c>
      <c r="AQ21" s="1" t="s">
        <v>94</v>
      </c>
      <c r="AR21" s="1" t="s">
        <v>141</v>
      </c>
      <c r="AS21" s="1" t="s">
        <v>86</v>
      </c>
      <c r="AU21" s="1" t="s">
        <v>87</v>
      </c>
      <c r="AV21" s="1">
        <v>0</v>
      </c>
      <c r="AW21" s="1" t="s">
        <v>87</v>
      </c>
      <c r="AX21" s="1">
        <v>0</v>
      </c>
      <c r="BA21" s="1">
        <v>0</v>
      </c>
      <c r="BD21" s="1">
        <v>0</v>
      </c>
      <c r="BE21" s="1">
        <v>0</v>
      </c>
      <c r="BF21" s="1" t="s">
        <v>88</v>
      </c>
      <c r="BH21" s="1" t="s">
        <v>272</v>
      </c>
    </row>
    <row r="22" spans="1:60" x14ac:dyDescent="0.35">
      <c r="A22" s="1" t="s">
        <v>256</v>
      </c>
      <c r="B22" s="1" t="s">
        <v>257</v>
      </c>
      <c r="C22" s="1" t="s">
        <v>258</v>
      </c>
      <c r="D22" s="1" t="s">
        <v>259</v>
      </c>
      <c r="E22" s="1" t="s">
        <v>216</v>
      </c>
      <c r="F22" s="1">
        <v>48811</v>
      </c>
      <c r="G22" s="1" t="s">
        <v>65</v>
      </c>
      <c r="H22" s="1" t="s">
        <v>260</v>
      </c>
      <c r="I22" s="1" t="s">
        <v>261</v>
      </c>
      <c r="J22" s="1" t="s">
        <v>262</v>
      </c>
      <c r="K22" s="1">
        <v>5</v>
      </c>
      <c r="L22" s="1" t="s">
        <v>220</v>
      </c>
      <c r="M22" s="1" t="s">
        <v>221</v>
      </c>
      <c r="N22" s="1" t="s">
        <v>222</v>
      </c>
      <c r="O22" s="1" t="s">
        <v>223</v>
      </c>
      <c r="P22" s="1" t="s">
        <v>224</v>
      </c>
      <c r="Q22" s="1" t="s">
        <v>263</v>
      </c>
      <c r="R22" s="1" t="s">
        <v>264</v>
      </c>
      <c r="S22" s="1">
        <v>4911</v>
      </c>
      <c r="T22" s="1">
        <v>221112</v>
      </c>
      <c r="U22" s="1">
        <v>2611705287</v>
      </c>
      <c r="V22" s="1" t="s">
        <v>265</v>
      </c>
      <c r="W22" s="1" t="s">
        <v>266</v>
      </c>
      <c r="X22" s="3">
        <v>41717</v>
      </c>
      <c r="Y22" s="3">
        <v>42558</v>
      </c>
      <c r="Z22" s="1" t="s">
        <v>174</v>
      </c>
      <c r="AB22" s="1" t="s">
        <v>267</v>
      </c>
      <c r="AC22" s="1" t="s">
        <v>268</v>
      </c>
      <c r="AD22" s="1" t="s">
        <v>273</v>
      </c>
      <c r="AE22" s="1">
        <v>15.21</v>
      </c>
      <c r="AF22" s="1" t="s">
        <v>128</v>
      </c>
      <c r="AG22" s="1">
        <v>2807</v>
      </c>
      <c r="AH22" s="1" t="s">
        <v>80</v>
      </c>
      <c r="AI22" s="1" t="s">
        <v>274</v>
      </c>
      <c r="AJ22" s="1" t="s">
        <v>81</v>
      </c>
      <c r="AK22" s="1" t="s">
        <v>82</v>
      </c>
      <c r="AL22" s="1" t="s">
        <v>83</v>
      </c>
      <c r="AM22" s="1" t="s">
        <v>84</v>
      </c>
      <c r="AN22" s="1" t="s">
        <v>85</v>
      </c>
      <c r="AO22" s="1" t="s">
        <v>271</v>
      </c>
      <c r="AP22" s="2">
        <v>1000</v>
      </c>
      <c r="AQ22" s="1" t="s">
        <v>94</v>
      </c>
      <c r="AR22" s="1" t="s">
        <v>141</v>
      </c>
      <c r="AS22" s="1" t="s">
        <v>86</v>
      </c>
      <c r="AU22" s="1" t="s">
        <v>87</v>
      </c>
      <c r="AV22" s="1">
        <v>0</v>
      </c>
      <c r="AW22" s="1" t="s">
        <v>87</v>
      </c>
      <c r="AX22" s="1">
        <v>0</v>
      </c>
      <c r="BA22" s="1">
        <v>0</v>
      </c>
      <c r="BD22" s="1">
        <v>0</v>
      </c>
      <c r="BE22" s="1">
        <v>0</v>
      </c>
      <c r="BF22" s="1" t="s">
        <v>88</v>
      </c>
      <c r="BH22" s="1" t="s">
        <v>275</v>
      </c>
    </row>
    <row r="23" spans="1:60" x14ac:dyDescent="0.35">
      <c r="A23" s="1" t="s">
        <v>437</v>
      </c>
      <c r="B23" s="1" t="s">
        <v>438</v>
      </c>
      <c r="C23" s="1" t="s">
        <v>439</v>
      </c>
      <c r="D23" s="1" t="s">
        <v>143</v>
      </c>
      <c r="E23" s="1" t="s">
        <v>429</v>
      </c>
      <c r="G23" s="1" t="s">
        <v>65</v>
      </c>
      <c r="H23" s="1" t="s">
        <v>435</v>
      </c>
      <c r="I23" s="1" t="s">
        <v>440</v>
      </c>
      <c r="K23" s="1">
        <v>6</v>
      </c>
      <c r="L23" s="1" t="s">
        <v>430</v>
      </c>
      <c r="M23" s="1" t="s">
        <v>431</v>
      </c>
      <c r="N23" s="1" t="s">
        <v>432</v>
      </c>
      <c r="O23" s="1" t="s">
        <v>433</v>
      </c>
      <c r="P23" s="1" t="s">
        <v>434</v>
      </c>
      <c r="Q23" s="1" t="s">
        <v>441</v>
      </c>
      <c r="R23" s="1" t="s">
        <v>442</v>
      </c>
      <c r="S23" s="1">
        <v>4911</v>
      </c>
      <c r="T23" s="1">
        <v>221112</v>
      </c>
      <c r="U23" s="1" t="s">
        <v>436</v>
      </c>
      <c r="V23" s="1" t="s">
        <v>443</v>
      </c>
      <c r="W23" s="1" t="s">
        <v>444</v>
      </c>
      <c r="X23" s="3">
        <v>42313</v>
      </c>
      <c r="Y23" s="3">
        <v>42557</v>
      </c>
      <c r="Z23" s="1" t="s">
        <v>75</v>
      </c>
      <c r="AB23" s="1" t="s">
        <v>445</v>
      </c>
      <c r="AD23" s="1" t="s">
        <v>446</v>
      </c>
      <c r="AE23" s="1">
        <v>15.21</v>
      </c>
      <c r="AF23" s="1" t="s">
        <v>138</v>
      </c>
      <c r="AG23" s="1">
        <v>321</v>
      </c>
      <c r="AH23" s="1" t="s">
        <v>90</v>
      </c>
      <c r="AI23" s="1" t="s">
        <v>447</v>
      </c>
      <c r="AJ23" s="1" t="s">
        <v>81</v>
      </c>
      <c r="AK23" s="1" t="s">
        <v>82</v>
      </c>
      <c r="AL23" s="1" t="s">
        <v>83</v>
      </c>
      <c r="AM23" s="1" t="s">
        <v>84</v>
      </c>
      <c r="AN23" s="1" t="s">
        <v>85</v>
      </c>
      <c r="AO23" s="1" t="s">
        <v>448</v>
      </c>
      <c r="AP23" s="2">
        <v>886</v>
      </c>
      <c r="AQ23" s="1" t="s">
        <v>449</v>
      </c>
      <c r="AR23" s="1" t="s">
        <v>450</v>
      </c>
      <c r="AS23" s="1" t="s">
        <v>86</v>
      </c>
      <c r="AT23" s="1" t="s">
        <v>131</v>
      </c>
      <c r="AU23" s="1" t="s">
        <v>88</v>
      </c>
      <c r="AV23" s="1">
        <v>0</v>
      </c>
      <c r="AW23" s="1" t="s">
        <v>87</v>
      </c>
      <c r="AX23" s="1">
        <v>816</v>
      </c>
      <c r="AY23" s="1" t="s">
        <v>449</v>
      </c>
      <c r="AZ23" s="1" t="s">
        <v>451</v>
      </c>
      <c r="BA23" s="1">
        <v>0</v>
      </c>
      <c r="BD23" s="1">
        <v>0</v>
      </c>
      <c r="BE23" s="1">
        <v>0</v>
      </c>
      <c r="BF23" s="1" t="s">
        <v>88</v>
      </c>
    </row>
    <row r="24" spans="1:60" x14ac:dyDescent="0.35">
      <c r="A24" s="1" t="s">
        <v>537</v>
      </c>
      <c r="B24" s="1" t="s">
        <v>538</v>
      </c>
      <c r="C24" s="1" t="s">
        <v>539</v>
      </c>
      <c r="D24" s="1" t="s">
        <v>540</v>
      </c>
      <c r="E24" s="1" t="s">
        <v>429</v>
      </c>
      <c r="G24" s="1" t="s">
        <v>65</v>
      </c>
      <c r="H24" s="1" t="s">
        <v>541</v>
      </c>
      <c r="I24" s="1" t="s">
        <v>542</v>
      </c>
      <c r="K24" s="1">
        <v>6</v>
      </c>
      <c r="L24" s="1" t="s">
        <v>430</v>
      </c>
      <c r="M24" s="1" t="s">
        <v>431</v>
      </c>
      <c r="N24" s="1" t="s">
        <v>432</v>
      </c>
      <c r="O24" s="1" t="s">
        <v>433</v>
      </c>
      <c r="P24" s="1" t="s">
        <v>434</v>
      </c>
      <c r="Q24" s="1" t="s">
        <v>543</v>
      </c>
      <c r="R24" s="1" t="s">
        <v>544</v>
      </c>
      <c r="S24" s="1">
        <v>4911</v>
      </c>
      <c r="T24" s="1">
        <v>221112</v>
      </c>
      <c r="U24" s="1" t="s">
        <v>98</v>
      </c>
      <c r="V24" s="1" t="s">
        <v>545</v>
      </c>
      <c r="W24" s="1" t="s">
        <v>546</v>
      </c>
      <c r="X24" s="3">
        <v>43216</v>
      </c>
      <c r="Y24" s="3">
        <v>43231</v>
      </c>
      <c r="Z24" s="1" t="s">
        <v>75</v>
      </c>
      <c r="AD24" s="1" t="s">
        <v>547</v>
      </c>
      <c r="AE24" s="1">
        <v>15.21</v>
      </c>
      <c r="AF24" s="1" t="s">
        <v>79</v>
      </c>
      <c r="AG24" s="1">
        <v>2635</v>
      </c>
      <c r="AH24" s="1" t="s">
        <v>548</v>
      </c>
      <c r="AI24" s="1" t="s">
        <v>549</v>
      </c>
      <c r="AJ24" s="1" t="s">
        <v>81</v>
      </c>
      <c r="AK24" s="1" t="s">
        <v>82</v>
      </c>
      <c r="AL24" s="1" t="s">
        <v>83</v>
      </c>
      <c r="AM24" s="1" t="s">
        <v>84</v>
      </c>
      <c r="AN24" s="1" t="s">
        <v>85</v>
      </c>
      <c r="AO24" s="1" t="s">
        <v>551</v>
      </c>
      <c r="AP24" s="2">
        <v>884</v>
      </c>
      <c r="AQ24" s="1" t="s">
        <v>134</v>
      </c>
      <c r="AS24" s="1" t="s">
        <v>86</v>
      </c>
      <c r="AT24" s="1" t="s">
        <v>535</v>
      </c>
      <c r="AU24" s="1" t="s">
        <v>88</v>
      </c>
      <c r="AV24" s="1">
        <v>0</v>
      </c>
      <c r="AW24" s="1" t="s">
        <v>87</v>
      </c>
      <c r="AX24" s="1">
        <v>0</v>
      </c>
      <c r="BA24" s="1">
        <v>0</v>
      </c>
      <c r="BD24" s="1">
        <v>0</v>
      </c>
      <c r="BE24" s="1">
        <v>0</v>
      </c>
      <c r="BF24" s="1" t="s">
        <v>88</v>
      </c>
      <c r="BH24" s="1" t="s">
        <v>550</v>
      </c>
    </row>
    <row r="25" spans="1:60" x14ac:dyDescent="0.35">
      <c r="A25" s="1" t="s">
        <v>363</v>
      </c>
      <c r="B25" s="1" t="s">
        <v>364</v>
      </c>
      <c r="C25" s="1" t="s">
        <v>364</v>
      </c>
      <c r="D25" s="1" t="s">
        <v>365</v>
      </c>
      <c r="E25" s="1" t="s">
        <v>366</v>
      </c>
      <c r="F25" s="1">
        <v>97060</v>
      </c>
      <c r="G25" s="1" t="s">
        <v>65</v>
      </c>
      <c r="H25" s="1" t="s">
        <v>367</v>
      </c>
      <c r="I25" s="1" t="s">
        <v>368</v>
      </c>
      <c r="K25" s="1">
        <v>10</v>
      </c>
      <c r="L25" s="1" t="s">
        <v>369</v>
      </c>
      <c r="M25" s="1" t="s">
        <v>370</v>
      </c>
      <c r="N25" s="1" t="s">
        <v>371</v>
      </c>
      <c r="O25" s="1" t="s">
        <v>372</v>
      </c>
      <c r="P25" s="1" t="s">
        <v>373</v>
      </c>
      <c r="Q25" s="1" t="s">
        <v>374</v>
      </c>
      <c r="R25" s="1" t="s">
        <v>375</v>
      </c>
      <c r="S25" s="1">
        <v>4911</v>
      </c>
      <c r="T25" s="1">
        <v>221112</v>
      </c>
      <c r="U25" s="1">
        <v>110057118417</v>
      </c>
      <c r="V25" s="1" t="s">
        <v>376</v>
      </c>
      <c r="W25" s="1" t="s">
        <v>377</v>
      </c>
      <c r="X25" s="3">
        <v>42010</v>
      </c>
      <c r="Y25" s="3">
        <v>42495</v>
      </c>
      <c r="Z25" s="1" t="s">
        <v>75</v>
      </c>
      <c r="AB25" s="1" t="s">
        <v>378</v>
      </c>
      <c r="AD25" s="1" t="s">
        <v>379</v>
      </c>
      <c r="AE25" s="1">
        <v>15.21</v>
      </c>
      <c r="AF25" s="1" t="s">
        <v>380</v>
      </c>
      <c r="AG25" s="1">
        <v>2988</v>
      </c>
      <c r="AH25" s="1" t="s">
        <v>80</v>
      </c>
      <c r="AI25" s="1" t="s">
        <v>381</v>
      </c>
      <c r="AJ25" s="1" t="s">
        <v>81</v>
      </c>
      <c r="AK25" s="1" t="s">
        <v>82</v>
      </c>
      <c r="AL25" s="1" t="s">
        <v>83</v>
      </c>
      <c r="AM25" s="1" t="s">
        <v>84</v>
      </c>
      <c r="AN25" s="1" t="s">
        <v>85</v>
      </c>
      <c r="AO25" s="1" t="s">
        <v>382</v>
      </c>
      <c r="AP25" s="2">
        <v>1000</v>
      </c>
      <c r="AQ25" s="1" t="s">
        <v>552</v>
      </c>
      <c r="AR25" s="1" t="s">
        <v>383</v>
      </c>
      <c r="AS25" s="1" t="s">
        <v>86</v>
      </c>
      <c r="AU25" s="1" t="s">
        <v>87</v>
      </c>
      <c r="AV25" s="1">
        <v>0</v>
      </c>
      <c r="AW25" s="1" t="s">
        <v>87</v>
      </c>
      <c r="AX25" s="1">
        <v>0</v>
      </c>
      <c r="BA25" s="1">
        <v>0</v>
      </c>
      <c r="BD25" s="1">
        <v>0</v>
      </c>
      <c r="BE25" s="1">
        <v>0</v>
      </c>
      <c r="BF25" s="1" t="s">
        <v>88</v>
      </c>
    </row>
    <row r="26" spans="1:60" x14ac:dyDescent="0.35">
      <c r="A26" s="1" t="s">
        <v>107</v>
      </c>
      <c r="B26" s="1" t="s">
        <v>108</v>
      </c>
      <c r="C26" s="1" t="s">
        <v>109</v>
      </c>
      <c r="D26" s="1" t="s">
        <v>110</v>
      </c>
      <c r="E26" s="1" t="s">
        <v>111</v>
      </c>
      <c r="F26" s="1">
        <v>34972</v>
      </c>
      <c r="G26" s="1" t="s">
        <v>65</v>
      </c>
      <c r="H26" s="1" t="s">
        <v>112</v>
      </c>
      <c r="J26" s="1" t="s">
        <v>113</v>
      </c>
      <c r="K26" s="1">
        <v>4</v>
      </c>
      <c r="L26" s="1" t="s">
        <v>114</v>
      </c>
      <c r="M26" s="1" t="s">
        <v>115</v>
      </c>
      <c r="N26" s="1" t="s">
        <v>116</v>
      </c>
      <c r="O26" s="1" t="s">
        <v>117</v>
      </c>
      <c r="P26" s="1" t="s">
        <v>118</v>
      </c>
      <c r="Q26" s="1" t="s">
        <v>119</v>
      </c>
      <c r="R26" s="1" t="s">
        <v>120</v>
      </c>
      <c r="S26" s="1">
        <v>4911</v>
      </c>
      <c r="T26" s="1">
        <v>221112</v>
      </c>
      <c r="U26" s="1" t="s">
        <v>121</v>
      </c>
      <c r="V26" s="1" t="s">
        <v>122</v>
      </c>
      <c r="W26" s="1" t="s">
        <v>123</v>
      </c>
      <c r="X26" s="3">
        <v>42443</v>
      </c>
      <c r="Y26" s="3">
        <v>42557</v>
      </c>
      <c r="Z26" s="1" t="s">
        <v>75</v>
      </c>
      <c r="AA26" s="1" t="s">
        <v>124</v>
      </c>
      <c r="AB26" s="1" t="s">
        <v>125</v>
      </c>
      <c r="AC26" s="1" t="s">
        <v>126</v>
      </c>
      <c r="AD26" s="1" t="s">
        <v>127</v>
      </c>
      <c r="AE26" s="1">
        <v>15.21</v>
      </c>
      <c r="AF26" s="1" t="s">
        <v>128</v>
      </c>
      <c r="AG26" s="1">
        <v>3096</v>
      </c>
      <c r="AH26" s="1" t="s">
        <v>129</v>
      </c>
      <c r="AI26" s="1" t="s">
        <v>130</v>
      </c>
      <c r="AJ26" s="1" t="s">
        <v>81</v>
      </c>
      <c r="AK26" s="1" t="s">
        <v>132</v>
      </c>
      <c r="AL26" s="1" t="s">
        <v>83</v>
      </c>
      <c r="AM26" s="1" t="s">
        <v>84</v>
      </c>
      <c r="AN26" s="1" t="s">
        <v>85</v>
      </c>
      <c r="AO26" s="1" t="s">
        <v>133</v>
      </c>
      <c r="AP26" s="2">
        <v>850</v>
      </c>
      <c r="AQ26" s="1" t="s">
        <v>134</v>
      </c>
      <c r="AR26" s="1" t="s">
        <v>135</v>
      </c>
      <c r="AS26" s="1" t="s">
        <v>86</v>
      </c>
      <c r="AT26" s="1" t="s">
        <v>131</v>
      </c>
      <c r="AU26" s="1" t="s">
        <v>87</v>
      </c>
      <c r="AV26" s="1">
        <v>0</v>
      </c>
      <c r="AW26" s="1" t="s">
        <v>87</v>
      </c>
      <c r="AX26" s="1">
        <v>1210</v>
      </c>
      <c r="AY26" s="1" t="s">
        <v>134</v>
      </c>
      <c r="AZ26" s="1" t="s">
        <v>136</v>
      </c>
      <c r="BA26" s="1">
        <v>0</v>
      </c>
      <c r="BD26" s="1">
        <v>0</v>
      </c>
      <c r="BE26" s="1">
        <v>0</v>
      </c>
      <c r="BF26" s="1" t="s">
        <v>88</v>
      </c>
      <c r="BH26" s="1" t="s">
        <v>137</v>
      </c>
    </row>
    <row r="27" spans="1:60" x14ac:dyDescent="0.35">
      <c r="A27" s="1" t="s">
        <v>320</v>
      </c>
      <c r="B27" s="1" t="s">
        <v>321</v>
      </c>
      <c r="C27" s="1" t="s">
        <v>322</v>
      </c>
      <c r="D27" s="1" t="s">
        <v>280</v>
      </c>
      <c r="E27" s="1" t="s">
        <v>281</v>
      </c>
      <c r="F27" s="1">
        <v>8872</v>
      </c>
      <c r="G27" s="1" t="s">
        <v>65</v>
      </c>
      <c r="H27" s="1" t="s">
        <v>323</v>
      </c>
      <c r="I27" s="1" t="s">
        <v>324</v>
      </c>
      <c r="J27" s="1" t="s">
        <v>325</v>
      </c>
      <c r="K27" s="1">
        <v>2</v>
      </c>
      <c r="L27" s="1" t="s">
        <v>285</v>
      </c>
      <c r="M27" s="1" t="s">
        <v>286</v>
      </c>
      <c r="N27" s="1" t="s">
        <v>287</v>
      </c>
      <c r="O27" s="1" t="s">
        <v>288</v>
      </c>
      <c r="P27" s="1" t="s">
        <v>289</v>
      </c>
      <c r="Q27" s="1" t="s">
        <v>326</v>
      </c>
      <c r="R27" s="1" t="s">
        <v>327</v>
      </c>
      <c r="S27" s="1">
        <v>4911</v>
      </c>
      <c r="T27" s="1">
        <v>221112</v>
      </c>
      <c r="U27" s="1" t="s">
        <v>328</v>
      </c>
      <c r="V27" s="1" t="s">
        <v>329</v>
      </c>
      <c r="W27" s="1" t="s">
        <v>330</v>
      </c>
      <c r="X27" s="3">
        <v>42578</v>
      </c>
      <c r="Y27" s="3">
        <v>42677</v>
      </c>
      <c r="Z27" s="1" t="s">
        <v>75</v>
      </c>
      <c r="AA27" s="1" t="s">
        <v>319</v>
      </c>
      <c r="AB27" s="1" t="s">
        <v>331</v>
      </c>
      <c r="AD27" s="1" t="s">
        <v>338</v>
      </c>
      <c r="AE27" s="1">
        <v>15.21</v>
      </c>
      <c r="AF27" s="1" t="s">
        <v>99</v>
      </c>
      <c r="AG27" s="1">
        <v>8040</v>
      </c>
      <c r="AH27" s="1" t="s">
        <v>276</v>
      </c>
      <c r="AJ27" s="1" t="s">
        <v>81</v>
      </c>
      <c r="AK27" s="1" t="s">
        <v>82</v>
      </c>
      <c r="AL27" s="1" t="s">
        <v>83</v>
      </c>
      <c r="AM27" s="1" t="s">
        <v>84</v>
      </c>
      <c r="AN27" s="1" t="s">
        <v>85</v>
      </c>
      <c r="AO27" s="1" t="s">
        <v>334</v>
      </c>
      <c r="AP27" s="2">
        <v>888</v>
      </c>
      <c r="AQ27" s="1" t="s">
        <v>94</v>
      </c>
      <c r="AR27" s="1" t="s">
        <v>336</v>
      </c>
      <c r="AS27" s="1" t="s">
        <v>86</v>
      </c>
      <c r="AT27" s="1" t="s">
        <v>101</v>
      </c>
      <c r="AU27" s="1" t="s">
        <v>88</v>
      </c>
      <c r="AV27" s="1">
        <v>0</v>
      </c>
      <c r="AW27" s="1" t="s">
        <v>88</v>
      </c>
      <c r="AX27" s="1">
        <v>0</v>
      </c>
      <c r="BA27" s="1">
        <v>0</v>
      </c>
      <c r="BD27" s="1">
        <v>0</v>
      </c>
      <c r="BE27" s="1">
        <v>0</v>
      </c>
      <c r="BF27" s="1" t="s">
        <v>88</v>
      </c>
      <c r="BH27" s="1" t="s">
        <v>337</v>
      </c>
    </row>
    <row r="28" spans="1:60" x14ac:dyDescent="0.35">
      <c r="A28" s="1" t="s">
        <v>320</v>
      </c>
      <c r="B28" s="1" t="s">
        <v>321</v>
      </c>
      <c r="C28" s="1" t="s">
        <v>322</v>
      </c>
      <c r="D28" s="1" t="s">
        <v>280</v>
      </c>
      <c r="E28" s="1" t="s">
        <v>281</v>
      </c>
      <c r="F28" s="1">
        <v>8872</v>
      </c>
      <c r="G28" s="1" t="s">
        <v>65</v>
      </c>
      <c r="H28" s="1" t="s">
        <v>323</v>
      </c>
      <c r="I28" s="1" t="s">
        <v>324</v>
      </c>
      <c r="J28" s="1" t="s">
        <v>325</v>
      </c>
      <c r="K28" s="1">
        <v>2</v>
      </c>
      <c r="L28" s="1" t="s">
        <v>285</v>
      </c>
      <c r="M28" s="1" t="s">
        <v>286</v>
      </c>
      <c r="N28" s="1" t="s">
        <v>287</v>
      </c>
      <c r="O28" s="1" t="s">
        <v>288</v>
      </c>
      <c r="P28" s="1" t="s">
        <v>289</v>
      </c>
      <c r="Q28" s="1" t="s">
        <v>326</v>
      </c>
      <c r="R28" s="1" t="s">
        <v>327</v>
      </c>
      <c r="S28" s="1">
        <v>4911</v>
      </c>
      <c r="T28" s="1">
        <v>221112</v>
      </c>
      <c r="U28" s="1" t="s">
        <v>328</v>
      </c>
      <c r="V28" s="1" t="s">
        <v>329</v>
      </c>
      <c r="W28" s="1" t="s">
        <v>330</v>
      </c>
      <c r="X28" s="3">
        <v>42578</v>
      </c>
      <c r="Y28" s="3">
        <v>42677</v>
      </c>
      <c r="Z28" s="1" t="s">
        <v>75</v>
      </c>
      <c r="AA28" s="1" t="s">
        <v>319</v>
      </c>
      <c r="AB28" s="1" t="s">
        <v>331</v>
      </c>
      <c r="AD28" s="1" t="s">
        <v>332</v>
      </c>
      <c r="AE28" s="1">
        <v>15.21</v>
      </c>
      <c r="AF28" s="1" t="s">
        <v>138</v>
      </c>
      <c r="AG28" s="1">
        <v>4000</v>
      </c>
      <c r="AH28" s="1" t="s">
        <v>333</v>
      </c>
      <c r="AJ28" s="1" t="s">
        <v>81</v>
      </c>
      <c r="AK28" s="1" t="s">
        <v>82</v>
      </c>
      <c r="AL28" s="1" t="s">
        <v>83</v>
      </c>
      <c r="AM28" s="1" t="s">
        <v>84</v>
      </c>
      <c r="AN28" s="1" t="s">
        <v>85</v>
      </c>
      <c r="AO28" s="1" t="s">
        <v>335</v>
      </c>
      <c r="AP28" s="2">
        <v>888</v>
      </c>
      <c r="AQ28" s="1" t="s">
        <v>94</v>
      </c>
      <c r="AR28" s="1" t="s">
        <v>336</v>
      </c>
      <c r="AS28" s="1" t="s">
        <v>86</v>
      </c>
      <c r="AT28" s="1" t="s">
        <v>144</v>
      </c>
      <c r="AU28" s="1" t="s">
        <v>88</v>
      </c>
      <c r="AV28" s="1">
        <v>0</v>
      </c>
      <c r="AW28" s="1" t="s">
        <v>88</v>
      </c>
      <c r="AX28" s="1">
        <v>0</v>
      </c>
      <c r="BA28" s="1">
        <v>0</v>
      </c>
      <c r="BD28" s="1">
        <v>0</v>
      </c>
      <c r="BE28" s="1">
        <v>0</v>
      </c>
      <c r="BF28" s="1" t="s">
        <v>88</v>
      </c>
      <c r="BH28" s="1" t="s">
        <v>337</v>
      </c>
    </row>
    <row r="29" spans="1:60" x14ac:dyDescent="0.35">
      <c r="A29" s="1" t="s">
        <v>523</v>
      </c>
      <c r="B29" s="1" t="s">
        <v>524</v>
      </c>
      <c r="C29" s="1" t="s">
        <v>525</v>
      </c>
      <c r="D29" s="1" t="s">
        <v>526</v>
      </c>
      <c r="E29" s="1" t="s">
        <v>429</v>
      </c>
      <c r="G29" s="1" t="s">
        <v>65</v>
      </c>
      <c r="H29" s="1" t="s">
        <v>527</v>
      </c>
      <c r="I29" s="1" t="s">
        <v>528</v>
      </c>
      <c r="K29" s="1">
        <v>6</v>
      </c>
      <c r="L29" s="1" t="s">
        <v>430</v>
      </c>
      <c r="M29" s="1" t="s">
        <v>431</v>
      </c>
      <c r="N29" s="1" t="s">
        <v>432</v>
      </c>
      <c r="O29" s="1" t="s">
        <v>433</v>
      </c>
      <c r="P29" s="1" t="s">
        <v>434</v>
      </c>
      <c r="R29" s="1" t="s">
        <v>529</v>
      </c>
      <c r="S29" s="1">
        <v>4911</v>
      </c>
      <c r="T29" s="1">
        <v>221112</v>
      </c>
      <c r="U29" s="1" t="s">
        <v>98</v>
      </c>
      <c r="V29" s="1" t="s">
        <v>530</v>
      </c>
      <c r="W29" s="1" t="s">
        <v>531</v>
      </c>
      <c r="X29" s="3">
        <v>42822</v>
      </c>
      <c r="Y29" s="3">
        <v>43055</v>
      </c>
      <c r="Z29" s="1" t="s">
        <v>75</v>
      </c>
      <c r="AB29" s="1" t="s">
        <v>532</v>
      </c>
      <c r="AD29" s="1" t="s">
        <v>533</v>
      </c>
      <c r="AE29" s="1">
        <v>15.21</v>
      </c>
      <c r="AF29" s="1" t="s">
        <v>79</v>
      </c>
      <c r="AG29" s="1">
        <v>50</v>
      </c>
      <c r="AH29" s="1" t="s">
        <v>90</v>
      </c>
      <c r="AI29" s="1" t="s">
        <v>534</v>
      </c>
      <c r="AJ29" s="1" t="s">
        <v>81</v>
      </c>
      <c r="AK29" s="1" t="s">
        <v>82</v>
      </c>
      <c r="AL29" s="1" t="s">
        <v>83</v>
      </c>
      <c r="AM29" s="1" t="s">
        <v>84</v>
      </c>
      <c r="AN29" s="1" t="s">
        <v>88</v>
      </c>
      <c r="AP29" s="2">
        <v>1000</v>
      </c>
      <c r="AQ29" s="1" t="s">
        <v>449</v>
      </c>
      <c r="AS29" s="1" t="s">
        <v>86</v>
      </c>
      <c r="AT29" s="1" t="s">
        <v>535</v>
      </c>
      <c r="AU29" s="1" t="s">
        <v>88</v>
      </c>
      <c r="AV29" s="1">
        <v>0</v>
      </c>
      <c r="AW29" s="1" t="s">
        <v>87</v>
      </c>
      <c r="AX29" s="1">
        <v>0</v>
      </c>
      <c r="BA29" s="1">
        <v>0</v>
      </c>
      <c r="BD29" s="1">
        <v>0</v>
      </c>
      <c r="BE29" s="1">
        <v>0</v>
      </c>
      <c r="BF29" s="1" t="s">
        <v>88</v>
      </c>
      <c r="BH29" s="1" t="s">
        <v>536</v>
      </c>
    </row>
    <row r="30" spans="1:60" x14ac:dyDescent="0.35">
      <c r="A30" s="1" t="s">
        <v>60</v>
      </c>
      <c r="B30" s="1" t="s">
        <v>61</v>
      </c>
      <c r="C30" s="1" t="s">
        <v>62</v>
      </c>
      <c r="D30" s="1" t="s">
        <v>63</v>
      </c>
      <c r="E30" s="1" t="s">
        <v>64</v>
      </c>
      <c r="F30" s="1">
        <v>93535</v>
      </c>
      <c r="G30" s="1" t="s">
        <v>65</v>
      </c>
      <c r="H30" s="1" t="s">
        <v>66</v>
      </c>
      <c r="K30" s="1">
        <v>9</v>
      </c>
      <c r="L30" s="1" t="s">
        <v>67</v>
      </c>
      <c r="M30" s="1" t="s">
        <v>68</v>
      </c>
      <c r="N30" s="1" t="s">
        <v>69</v>
      </c>
      <c r="O30" s="1" t="s">
        <v>70</v>
      </c>
      <c r="P30" s="1" t="s">
        <v>71</v>
      </c>
      <c r="R30" s="1" t="s">
        <v>72</v>
      </c>
      <c r="S30" s="1">
        <v>4911</v>
      </c>
      <c r="T30" s="1">
        <v>221112</v>
      </c>
      <c r="V30" s="1" t="s">
        <v>73</v>
      </c>
      <c r="W30" s="1" t="s">
        <v>74</v>
      </c>
      <c r="X30" s="3">
        <v>41224</v>
      </c>
      <c r="Y30" s="3">
        <v>41666</v>
      </c>
      <c r="Z30" s="1" t="s">
        <v>75</v>
      </c>
      <c r="AA30" s="1" t="s">
        <v>76</v>
      </c>
      <c r="AB30" s="1" t="s">
        <v>77</v>
      </c>
      <c r="AC30" s="1" t="s">
        <v>78</v>
      </c>
      <c r="AD30" s="1" t="s">
        <v>89</v>
      </c>
      <c r="AE30" s="1">
        <v>15.21</v>
      </c>
      <c r="AF30" s="1" t="s">
        <v>79</v>
      </c>
      <c r="AG30" s="1">
        <v>154</v>
      </c>
      <c r="AH30" s="1" t="s">
        <v>90</v>
      </c>
      <c r="AI30" s="1" t="s">
        <v>91</v>
      </c>
      <c r="AJ30" s="1" t="s">
        <v>81</v>
      </c>
      <c r="AK30" s="1" t="s">
        <v>93</v>
      </c>
      <c r="AL30" s="1" t="s">
        <v>83</v>
      </c>
      <c r="AM30" s="1" t="s">
        <v>84</v>
      </c>
      <c r="AN30" s="1" t="s">
        <v>88</v>
      </c>
      <c r="AP30" s="2">
        <v>774</v>
      </c>
      <c r="AQ30" s="1" t="s">
        <v>94</v>
      </c>
      <c r="AR30" s="1" t="s">
        <v>95</v>
      </c>
      <c r="AS30" s="1" t="s">
        <v>86</v>
      </c>
      <c r="AU30" s="1" t="s">
        <v>87</v>
      </c>
      <c r="AV30" s="1">
        <v>0</v>
      </c>
      <c r="AW30" s="1" t="s">
        <v>87</v>
      </c>
      <c r="AX30" s="1">
        <v>7319</v>
      </c>
      <c r="AY30" s="1" t="s">
        <v>96</v>
      </c>
      <c r="AZ30" s="1" t="s">
        <v>95</v>
      </c>
      <c r="BA30" s="1">
        <v>0</v>
      </c>
      <c r="BD30" s="1">
        <v>0</v>
      </c>
      <c r="BE30" s="1">
        <v>0</v>
      </c>
      <c r="BF30" s="1" t="s">
        <v>88</v>
      </c>
      <c r="BH30" s="1" t="s">
        <v>97</v>
      </c>
    </row>
    <row r="31" spans="1:60" x14ac:dyDescent="0.35">
      <c r="A31" s="1" t="s">
        <v>146</v>
      </c>
      <c r="B31" s="1" t="s">
        <v>147</v>
      </c>
      <c r="C31" s="1" t="s">
        <v>148</v>
      </c>
      <c r="D31" s="1" t="s">
        <v>149</v>
      </c>
      <c r="E31" s="1" t="s">
        <v>150</v>
      </c>
      <c r="F31" s="1">
        <v>1970</v>
      </c>
      <c r="G31" s="1" t="s">
        <v>65</v>
      </c>
      <c r="H31" s="1" t="s">
        <v>151</v>
      </c>
      <c r="K31" s="1">
        <v>1</v>
      </c>
      <c r="L31" s="1" t="s">
        <v>152</v>
      </c>
      <c r="M31" s="1" t="s">
        <v>153</v>
      </c>
      <c r="N31" s="1" t="s">
        <v>154</v>
      </c>
      <c r="O31" s="1" t="s">
        <v>155</v>
      </c>
      <c r="P31" s="1" t="s">
        <v>156</v>
      </c>
      <c r="Q31" s="1" t="s">
        <v>157</v>
      </c>
      <c r="R31" s="1" t="s">
        <v>158</v>
      </c>
      <c r="S31" s="1">
        <v>4911</v>
      </c>
      <c r="T31" s="1">
        <v>221112</v>
      </c>
      <c r="U31" s="1">
        <v>110000310459</v>
      </c>
      <c r="V31" s="1" t="s">
        <v>159</v>
      </c>
      <c r="W31" s="1" t="s">
        <v>160</v>
      </c>
      <c r="X31" s="3">
        <v>41908</v>
      </c>
      <c r="Y31" s="3">
        <v>42495</v>
      </c>
      <c r="Z31" s="1" t="s">
        <v>75</v>
      </c>
      <c r="AA31" s="1" t="s">
        <v>161</v>
      </c>
      <c r="AB31" s="1" t="s">
        <v>162</v>
      </c>
      <c r="AC31" s="1" t="s">
        <v>163</v>
      </c>
      <c r="AD31" s="1" t="s">
        <v>164</v>
      </c>
      <c r="AE31" s="1">
        <v>15.21</v>
      </c>
      <c r="AF31" s="1" t="s">
        <v>99</v>
      </c>
      <c r="AG31" s="1">
        <v>2449</v>
      </c>
      <c r="AH31" s="1" t="s">
        <v>80</v>
      </c>
      <c r="AI31" s="1" t="s">
        <v>165</v>
      </c>
      <c r="AJ31" s="1" t="s">
        <v>81</v>
      </c>
      <c r="AK31" s="1" t="s">
        <v>82</v>
      </c>
      <c r="AL31" s="1" t="s">
        <v>83</v>
      </c>
      <c r="AM31" s="1" t="s">
        <v>84</v>
      </c>
      <c r="AN31" s="1" t="s">
        <v>88</v>
      </c>
      <c r="AP31" s="2">
        <v>825</v>
      </c>
      <c r="AQ31" s="1" t="s">
        <v>94</v>
      </c>
      <c r="AR31" s="1" t="s">
        <v>166</v>
      </c>
      <c r="AS31" s="1" t="s">
        <v>86</v>
      </c>
      <c r="AT31" s="1" t="s">
        <v>103</v>
      </c>
      <c r="AU31" s="1" t="s">
        <v>87</v>
      </c>
      <c r="AV31" s="1">
        <v>0</v>
      </c>
      <c r="AW31" s="1" t="s">
        <v>87</v>
      </c>
      <c r="AX31" s="1">
        <v>895</v>
      </c>
      <c r="AY31" s="1" t="s">
        <v>94</v>
      </c>
      <c r="AZ31" s="1" t="s">
        <v>167</v>
      </c>
      <c r="BA31" s="1">
        <v>0</v>
      </c>
      <c r="BD31" s="1">
        <v>0</v>
      </c>
      <c r="BE31" s="1">
        <v>0</v>
      </c>
      <c r="BF31" s="1" t="s">
        <v>88</v>
      </c>
    </row>
    <row r="32" spans="1:60" x14ac:dyDescent="0.35">
      <c r="A32" s="1" t="s">
        <v>195</v>
      </c>
      <c r="B32" s="1" t="s">
        <v>196</v>
      </c>
      <c r="C32" s="1" t="s">
        <v>197</v>
      </c>
      <c r="D32" s="1" t="s">
        <v>198</v>
      </c>
      <c r="E32" s="1" t="s">
        <v>168</v>
      </c>
      <c r="F32" s="1">
        <v>20613</v>
      </c>
      <c r="G32" s="1" t="s">
        <v>65</v>
      </c>
      <c r="H32" s="1" t="s">
        <v>199</v>
      </c>
      <c r="I32" s="1" t="s">
        <v>200</v>
      </c>
      <c r="J32" s="1" t="s">
        <v>201</v>
      </c>
      <c r="K32" s="1">
        <v>3</v>
      </c>
      <c r="L32" s="1" t="s">
        <v>169</v>
      </c>
      <c r="M32" s="1" t="s">
        <v>170</v>
      </c>
      <c r="N32" s="1" t="s">
        <v>171</v>
      </c>
      <c r="O32" s="1" t="s">
        <v>172</v>
      </c>
      <c r="P32" s="1" t="s">
        <v>173</v>
      </c>
      <c r="Q32" s="1" t="s">
        <v>184</v>
      </c>
      <c r="R32" s="1" t="s">
        <v>202</v>
      </c>
      <c r="S32" s="1">
        <v>4911</v>
      </c>
      <c r="T32" s="1">
        <v>221119</v>
      </c>
      <c r="U32" s="1" t="s">
        <v>203</v>
      </c>
      <c r="V32" s="1" t="s">
        <v>204</v>
      </c>
      <c r="W32" s="1" t="s">
        <v>205</v>
      </c>
      <c r="X32" s="3">
        <v>42361</v>
      </c>
      <c r="Y32" s="3">
        <v>42503</v>
      </c>
      <c r="Z32" s="1" t="s">
        <v>75</v>
      </c>
      <c r="AA32" s="1" t="s">
        <v>206</v>
      </c>
      <c r="AB32" s="1" t="s">
        <v>207</v>
      </c>
      <c r="AC32" s="1" t="s">
        <v>208</v>
      </c>
      <c r="AD32" s="1" t="s">
        <v>175</v>
      </c>
      <c r="AE32" s="1">
        <v>15.21</v>
      </c>
      <c r="AF32" s="1" t="s">
        <v>79</v>
      </c>
      <c r="AG32" s="1">
        <v>286</v>
      </c>
      <c r="AH32" s="1" t="s">
        <v>90</v>
      </c>
      <c r="AI32" s="1" t="s">
        <v>209</v>
      </c>
      <c r="AJ32" s="1" t="s">
        <v>81</v>
      </c>
      <c r="AK32" s="1" t="s">
        <v>210</v>
      </c>
      <c r="AL32" s="1" t="s">
        <v>83</v>
      </c>
      <c r="AM32" s="1" t="s">
        <v>84</v>
      </c>
      <c r="AN32" s="1" t="s">
        <v>88</v>
      </c>
      <c r="AP32" s="2">
        <v>865</v>
      </c>
      <c r="AQ32" s="1" t="s">
        <v>94</v>
      </c>
      <c r="AR32" s="1" t="s">
        <v>141</v>
      </c>
      <c r="AS32" s="1" t="s">
        <v>86</v>
      </c>
      <c r="AV32" s="1">
        <v>0</v>
      </c>
      <c r="AX32" s="1">
        <v>0</v>
      </c>
      <c r="BA32" s="1">
        <v>0</v>
      </c>
      <c r="BD32" s="1">
        <v>0</v>
      </c>
      <c r="BE32" s="1">
        <v>0</v>
      </c>
      <c r="BF32" s="1" t="s">
        <v>88</v>
      </c>
      <c r="BH32" s="1" t="s">
        <v>211</v>
      </c>
    </row>
    <row r="33" spans="1:60" x14ac:dyDescent="0.35">
      <c r="A33" s="1" t="s">
        <v>212</v>
      </c>
      <c r="B33" s="1" t="s">
        <v>213</v>
      </c>
      <c r="C33" s="1" t="s">
        <v>214</v>
      </c>
      <c r="D33" s="1" t="s">
        <v>215</v>
      </c>
      <c r="E33" s="1" t="s">
        <v>216</v>
      </c>
      <c r="F33" s="1">
        <v>48111</v>
      </c>
      <c r="G33" s="1" t="s">
        <v>65</v>
      </c>
      <c r="H33" s="1" t="s">
        <v>217</v>
      </c>
      <c r="I33" s="1" t="s">
        <v>218</v>
      </c>
      <c r="J33" s="1" t="s">
        <v>219</v>
      </c>
      <c r="K33" s="1">
        <v>5</v>
      </c>
      <c r="L33" s="1" t="s">
        <v>220</v>
      </c>
      <c r="M33" s="1" t="s">
        <v>221</v>
      </c>
      <c r="N33" s="1" t="s">
        <v>222</v>
      </c>
      <c r="O33" s="1" t="s">
        <v>223</v>
      </c>
      <c r="P33" s="1" t="s">
        <v>224</v>
      </c>
      <c r="Q33" s="1" t="s">
        <v>225</v>
      </c>
      <c r="R33" s="1" t="s">
        <v>226</v>
      </c>
      <c r="S33" s="1">
        <v>4911</v>
      </c>
      <c r="T33" s="1">
        <v>221112</v>
      </c>
      <c r="U33" s="1">
        <v>2616305315</v>
      </c>
      <c r="V33" s="1" t="s">
        <v>227</v>
      </c>
      <c r="W33" s="1" t="s">
        <v>104</v>
      </c>
      <c r="X33" s="3">
        <v>41243</v>
      </c>
      <c r="Y33" s="3">
        <v>42494</v>
      </c>
      <c r="Z33" s="1" t="s">
        <v>228</v>
      </c>
      <c r="AB33" s="1" t="s">
        <v>229</v>
      </c>
      <c r="AC33" s="1" t="s">
        <v>230</v>
      </c>
      <c r="AD33" s="1" t="s">
        <v>231</v>
      </c>
      <c r="AE33" s="1">
        <v>15.21</v>
      </c>
      <c r="AF33" s="1" t="s">
        <v>128</v>
      </c>
      <c r="AG33" s="1">
        <v>130</v>
      </c>
      <c r="AH33" s="1" t="s">
        <v>232</v>
      </c>
      <c r="AI33" s="1" t="s">
        <v>233</v>
      </c>
      <c r="AJ33" s="1" t="s">
        <v>81</v>
      </c>
      <c r="AK33" s="1" t="s">
        <v>82</v>
      </c>
      <c r="AL33" s="1" t="s">
        <v>83</v>
      </c>
      <c r="AM33" s="1" t="s">
        <v>84</v>
      </c>
      <c r="AN33" s="1" t="s">
        <v>88</v>
      </c>
      <c r="AP33" s="2">
        <v>954</v>
      </c>
      <c r="AQ33" s="1" t="s">
        <v>94</v>
      </c>
      <c r="AR33" s="1" t="s">
        <v>141</v>
      </c>
      <c r="AS33" s="1" t="s">
        <v>86</v>
      </c>
      <c r="AU33" s="1" t="s">
        <v>88</v>
      </c>
      <c r="AV33" s="1">
        <v>49.6</v>
      </c>
      <c r="AW33" s="1" t="s">
        <v>88</v>
      </c>
      <c r="AX33" s="1">
        <v>0</v>
      </c>
      <c r="BA33" s="1">
        <v>0</v>
      </c>
      <c r="BD33" s="1">
        <v>0</v>
      </c>
      <c r="BE33" s="1">
        <v>0</v>
      </c>
      <c r="BF33" s="1" t="s">
        <v>88</v>
      </c>
      <c r="BH33" s="1" t="s">
        <v>234</v>
      </c>
    </row>
    <row r="35" spans="1:60" x14ac:dyDescent="0.35">
      <c r="AO35" t="s">
        <v>553</v>
      </c>
      <c r="AP35" s="4">
        <f>MIN(AP$2:AP$33)</f>
        <v>774</v>
      </c>
      <c r="AQ35" s="1" t="s">
        <v>94</v>
      </c>
    </row>
    <row r="36" spans="1:60" x14ac:dyDescent="0.35">
      <c r="AO36" t="s">
        <v>554</v>
      </c>
      <c r="AP36" s="4">
        <f>MAX(AP$2:AP$3)</f>
        <v>1000</v>
      </c>
      <c r="AQ36" s="1" t="s">
        <v>94</v>
      </c>
    </row>
    <row r="37" spans="1:60" x14ac:dyDescent="0.35">
      <c r="AO37" t="s">
        <v>555</v>
      </c>
      <c r="AP37" s="5">
        <f>AVERAGE(AP$2:AP$33)</f>
        <v>956.1875</v>
      </c>
      <c r="AQ37" s="1" t="s">
        <v>94</v>
      </c>
    </row>
    <row r="38" spans="1:60" x14ac:dyDescent="0.35">
      <c r="AO38" t="s">
        <v>556</v>
      </c>
      <c r="AP38" s="4">
        <f>MEDIAN(AP$2:AP$33)</f>
        <v>929</v>
      </c>
      <c r="AQ38" s="1" t="s">
        <v>94</v>
      </c>
    </row>
    <row r="39" spans="1:60" x14ac:dyDescent="0.35">
      <c r="AO39" t="s">
        <v>557</v>
      </c>
      <c r="AP39" s="4">
        <f>_xlfn.MODE.SNGL(AP$2:AP$33)</f>
        <v>1000</v>
      </c>
      <c r="AQ39" s="1" t="s">
        <v>94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4"/>
  <sheetViews>
    <sheetView topLeftCell="AG1" workbookViewId="0">
      <pane ySplit="1" topLeftCell="A18" activePane="bottomLeft" state="frozen"/>
      <selection pane="bottomLeft" activeCell="AP36" sqref="AP36"/>
    </sheetView>
  </sheetViews>
  <sheetFormatPr defaultColWidth="9.1796875" defaultRowHeight="14.5" x14ac:dyDescent="0.35"/>
  <cols>
    <col min="1" max="2" width="9.1796875" style="1"/>
    <col min="3" max="22" width="0" style="1" hidden="1" customWidth="1"/>
    <col min="23" max="25" width="9.1796875" style="1"/>
    <col min="26" max="27" width="0" style="1" hidden="1" customWidth="1"/>
    <col min="28" max="35" width="9.1796875" style="1"/>
    <col min="36" max="36" width="21.81640625" style="1" customWidth="1"/>
    <col min="37" max="39" width="0" style="1" hidden="1" customWidth="1"/>
    <col min="40" max="40" width="9.1796875" style="1"/>
    <col min="41" max="41" width="31.1796875" style="1" customWidth="1"/>
    <col min="42" max="42" width="9.1796875" style="2"/>
    <col min="43" max="43" width="14.7265625" style="1" customWidth="1"/>
    <col min="44" max="44" width="32.453125" style="1" customWidth="1"/>
    <col min="45" max="45" width="9.1796875" style="1"/>
    <col min="46" max="46" width="22.453125" style="1" customWidth="1"/>
    <col min="47" max="16384" width="9.1796875" style="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339</v>
      </c>
      <c r="B2" s="1" t="s">
        <v>340</v>
      </c>
      <c r="C2" s="1" t="s">
        <v>341</v>
      </c>
      <c r="D2" s="1" t="s">
        <v>342</v>
      </c>
      <c r="E2" s="1" t="s">
        <v>343</v>
      </c>
      <c r="F2" s="1">
        <v>73852</v>
      </c>
      <c r="G2" s="1" t="s">
        <v>65</v>
      </c>
      <c r="H2" s="1" t="s">
        <v>344</v>
      </c>
      <c r="I2" s="1" t="s">
        <v>345</v>
      </c>
      <c r="J2" s="1" t="s">
        <v>346</v>
      </c>
      <c r="K2" s="1">
        <v>6</v>
      </c>
      <c r="L2" s="1" t="s">
        <v>347</v>
      </c>
      <c r="M2" s="1" t="s">
        <v>348</v>
      </c>
      <c r="N2" s="1" t="s">
        <v>349</v>
      </c>
      <c r="O2" s="1" t="s">
        <v>350</v>
      </c>
      <c r="P2" s="1" t="s">
        <v>351</v>
      </c>
      <c r="R2" s="1" t="s">
        <v>352</v>
      </c>
      <c r="S2" s="1">
        <v>4911</v>
      </c>
      <c r="T2" s="1">
        <v>221112</v>
      </c>
      <c r="U2" s="1" t="s">
        <v>353</v>
      </c>
      <c r="V2" s="1" t="s">
        <v>354</v>
      </c>
      <c r="W2" s="1" t="s">
        <v>355</v>
      </c>
      <c r="X2" s="3">
        <v>41808</v>
      </c>
      <c r="Y2" s="3">
        <v>42580</v>
      </c>
      <c r="Z2" s="1" t="s">
        <v>92</v>
      </c>
      <c r="AB2" s="1" t="s">
        <v>356</v>
      </c>
      <c r="AC2" s="1" t="s">
        <v>357</v>
      </c>
      <c r="AD2" s="1" t="s">
        <v>358</v>
      </c>
      <c r="AE2" s="1">
        <v>15.21</v>
      </c>
      <c r="AF2" s="1" t="s">
        <v>99</v>
      </c>
      <c r="AG2" s="1">
        <v>360</v>
      </c>
      <c r="AH2" s="1" t="s">
        <v>90</v>
      </c>
      <c r="AI2" s="1" t="s">
        <v>359</v>
      </c>
      <c r="AJ2" s="1" t="s">
        <v>81</v>
      </c>
      <c r="AK2" s="1" t="s">
        <v>82</v>
      </c>
      <c r="AL2" s="1" t="s">
        <v>83</v>
      </c>
      <c r="AM2" s="1" t="s">
        <v>84</v>
      </c>
      <c r="AN2" s="1" t="s">
        <v>85</v>
      </c>
      <c r="AO2" s="1" t="s">
        <v>360</v>
      </c>
      <c r="AP2" s="2">
        <v>1000</v>
      </c>
      <c r="AQ2" s="1" t="s">
        <v>102</v>
      </c>
      <c r="AR2" s="1" t="s">
        <v>176</v>
      </c>
      <c r="AS2" s="1" t="s">
        <v>86</v>
      </c>
      <c r="AT2" s="1" t="s">
        <v>105</v>
      </c>
      <c r="AU2" s="1" t="s">
        <v>87</v>
      </c>
      <c r="AV2" s="1">
        <v>0</v>
      </c>
      <c r="AW2" s="1" t="s">
        <v>87</v>
      </c>
      <c r="AX2" s="1">
        <v>0</v>
      </c>
      <c r="BA2" s="1">
        <v>0</v>
      </c>
      <c r="BD2" s="1">
        <v>0</v>
      </c>
      <c r="BE2" s="1">
        <v>0</v>
      </c>
      <c r="BF2" s="1" t="s">
        <v>88</v>
      </c>
    </row>
    <row r="3" spans="1:60" x14ac:dyDescent="0.35">
      <c r="A3" s="1" t="s">
        <v>339</v>
      </c>
      <c r="B3" s="1" t="s">
        <v>340</v>
      </c>
      <c r="C3" s="1" t="s">
        <v>341</v>
      </c>
      <c r="D3" s="1" t="s">
        <v>342</v>
      </c>
      <c r="E3" s="1" t="s">
        <v>343</v>
      </c>
      <c r="F3" s="1">
        <v>73852</v>
      </c>
      <c r="G3" s="1" t="s">
        <v>65</v>
      </c>
      <c r="H3" s="1" t="s">
        <v>344</v>
      </c>
      <c r="I3" s="1" t="s">
        <v>345</v>
      </c>
      <c r="J3" s="1" t="s">
        <v>346</v>
      </c>
      <c r="K3" s="1">
        <v>6</v>
      </c>
      <c r="L3" s="1" t="s">
        <v>347</v>
      </c>
      <c r="M3" s="1" t="s">
        <v>348</v>
      </c>
      <c r="N3" s="1" t="s">
        <v>349</v>
      </c>
      <c r="O3" s="1" t="s">
        <v>350</v>
      </c>
      <c r="P3" s="1" t="s">
        <v>351</v>
      </c>
      <c r="R3" s="1" t="s">
        <v>352</v>
      </c>
      <c r="S3" s="1">
        <v>4911</v>
      </c>
      <c r="T3" s="1">
        <v>221112</v>
      </c>
      <c r="U3" s="1" t="s">
        <v>353</v>
      </c>
      <c r="V3" s="1" t="s">
        <v>354</v>
      </c>
      <c r="W3" s="1" t="s">
        <v>355</v>
      </c>
      <c r="X3" s="3">
        <v>41808</v>
      </c>
      <c r="Y3" s="3">
        <v>42580</v>
      </c>
      <c r="Z3" s="1" t="s">
        <v>92</v>
      </c>
      <c r="AB3" s="1" t="s">
        <v>356</v>
      </c>
      <c r="AC3" s="1" t="s">
        <v>357</v>
      </c>
      <c r="AD3" s="1" t="s">
        <v>361</v>
      </c>
      <c r="AE3" s="1">
        <v>15.21</v>
      </c>
      <c r="AF3" s="1" t="s">
        <v>79</v>
      </c>
      <c r="AG3" s="1">
        <v>360</v>
      </c>
      <c r="AH3" s="1" t="s">
        <v>90</v>
      </c>
      <c r="AI3" s="1" t="s">
        <v>362</v>
      </c>
      <c r="AJ3" s="1" t="s">
        <v>81</v>
      </c>
      <c r="AK3" s="1" t="s">
        <v>82</v>
      </c>
      <c r="AL3" s="1" t="s">
        <v>83</v>
      </c>
      <c r="AM3" s="1" t="s">
        <v>84</v>
      </c>
      <c r="AN3" s="1" t="s">
        <v>85</v>
      </c>
      <c r="AO3" s="1" t="s">
        <v>360</v>
      </c>
      <c r="AP3" s="2">
        <v>1000</v>
      </c>
      <c r="AQ3" s="1" t="s">
        <v>102</v>
      </c>
      <c r="AR3" s="1" t="s">
        <v>176</v>
      </c>
      <c r="AS3" s="1" t="s">
        <v>86</v>
      </c>
      <c r="AT3" s="1" t="s">
        <v>105</v>
      </c>
      <c r="AU3" s="1" t="s">
        <v>87</v>
      </c>
      <c r="AV3" s="1">
        <v>0</v>
      </c>
      <c r="AW3" s="1" t="s">
        <v>87</v>
      </c>
      <c r="AX3" s="1">
        <v>0</v>
      </c>
      <c r="BA3" s="1">
        <v>0</v>
      </c>
      <c r="BD3" s="1">
        <v>0</v>
      </c>
      <c r="BE3" s="1">
        <v>0</v>
      </c>
      <c r="BF3" s="1" t="s">
        <v>88</v>
      </c>
    </row>
    <row r="4" spans="1:60" x14ac:dyDescent="0.35">
      <c r="A4" s="1" t="s">
        <v>178</v>
      </c>
      <c r="B4" s="1" t="s">
        <v>179</v>
      </c>
      <c r="C4" s="1" t="s">
        <v>180</v>
      </c>
      <c r="D4" s="1" t="s">
        <v>181</v>
      </c>
      <c r="E4" s="1" t="s">
        <v>168</v>
      </c>
      <c r="F4" s="1">
        <v>17563</v>
      </c>
      <c r="G4" s="1" t="s">
        <v>65</v>
      </c>
      <c r="H4" s="1" t="s">
        <v>182</v>
      </c>
      <c r="I4" s="1">
        <v>8049684045</v>
      </c>
      <c r="J4" s="1" t="s">
        <v>183</v>
      </c>
      <c r="K4" s="1">
        <v>3</v>
      </c>
      <c r="L4" s="1" t="s">
        <v>169</v>
      </c>
      <c r="M4" s="1" t="s">
        <v>170</v>
      </c>
      <c r="N4" s="1" t="s">
        <v>171</v>
      </c>
      <c r="O4" s="1" t="s">
        <v>172</v>
      </c>
      <c r="P4" s="1" t="s">
        <v>173</v>
      </c>
      <c r="Q4" s="1" t="s">
        <v>184</v>
      </c>
      <c r="R4" s="1" t="s">
        <v>185</v>
      </c>
      <c r="S4" s="1">
        <v>4911</v>
      </c>
      <c r="T4" s="1">
        <v>221119</v>
      </c>
      <c r="U4" s="1">
        <v>110062854834</v>
      </c>
      <c r="V4" s="1" t="s">
        <v>186</v>
      </c>
      <c r="W4" s="1" t="s">
        <v>186</v>
      </c>
      <c r="X4" s="3">
        <v>42216</v>
      </c>
      <c r="Y4" s="3">
        <v>43182</v>
      </c>
      <c r="Z4" s="1" t="s">
        <v>75</v>
      </c>
      <c r="AB4" s="1" t="s">
        <v>187</v>
      </c>
      <c r="AC4" s="1" t="s">
        <v>188</v>
      </c>
      <c r="AD4" s="1" t="s">
        <v>177</v>
      </c>
      <c r="AE4" s="1">
        <v>15.21</v>
      </c>
      <c r="AF4" s="1" t="s">
        <v>79</v>
      </c>
      <c r="AG4" s="1">
        <v>1000</v>
      </c>
      <c r="AH4" s="1" t="s">
        <v>90</v>
      </c>
      <c r="AI4" s="1" t="s">
        <v>189</v>
      </c>
      <c r="AJ4" s="1" t="s">
        <v>81</v>
      </c>
      <c r="AK4" s="1" t="s">
        <v>82</v>
      </c>
      <c r="AL4" s="1" t="s">
        <v>83</v>
      </c>
      <c r="AM4" s="1" t="s">
        <v>84</v>
      </c>
      <c r="AN4" s="1" t="s">
        <v>85</v>
      </c>
      <c r="AO4" s="1" t="s">
        <v>190</v>
      </c>
      <c r="AP4" s="2">
        <v>946</v>
      </c>
      <c r="AQ4" s="1" t="s">
        <v>191</v>
      </c>
      <c r="AR4" s="1" t="s">
        <v>139</v>
      </c>
      <c r="AS4" s="1" t="s">
        <v>86</v>
      </c>
      <c r="AV4" s="1">
        <v>0</v>
      </c>
      <c r="AX4" s="1">
        <v>7500</v>
      </c>
      <c r="AY4" s="1" t="s">
        <v>192</v>
      </c>
      <c r="AZ4" s="1" t="s">
        <v>193</v>
      </c>
      <c r="BA4" s="1">
        <v>0</v>
      </c>
      <c r="BD4" s="1">
        <v>0</v>
      </c>
      <c r="BE4" s="1">
        <v>0</v>
      </c>
      <c r="BF4" s="1" t="s">
        <v>88</v>
      </c>
      <c r="BH4" s="1" t="s">
        <v>194</v>
      </c>
    </row>
    <row r="5" spans="1:60" x14ac:dyDescent="0.35">
      <c r="A5" s="1" t="s">
        <v>405</v>
      </c>
      <c r="B5" s="1" t="s">
        <v>406</v>
      </c>
      <c r="C5" s="1" t="s">
        <v>407</v>
      </c>
      <c r="D5" s="1" t="s">
        <v>408</v>
      </c>
      <c r="E5" s="1" t="s">
        <v>409</v>
      </c>
      <c r="F5" s="1" t="s">
        <v>410</v>
      </c>
      <c r="G5" s="1" t="s">
        <v>65</v>
      </c>
      <c r="H5" s="1" t="s">
        <v>411</v>
      </c>
      <c r="I5" s="1" t="s">
        <v>412</v>
      </c>
      <c r="J5" s="1" t="s">
        <v>413</v>
      </c>
      <c r="K5" s="1">
        <v>4</v>
      </c>
      <c r="L5" s="1" t="s">
        <v>414</v>
      </c>
      <c r="M5" s="1" t="s">
        <v>415</v>
      </c>
      <c r="N5" s="1" t="s">
        <v>416</v>
      </c>
      <c r="O5" s="1" t="s">
        <v>417</v>
      </c>
      <c r="P5" s="1" t="s">
        <v>418</v>
      </c>
      <c r="Q5" s="1" t="s">
        <v>419</v>
      </c>
      <c r="R5" s="1" t="s">
        <v>420</v>
      </c>
      <c r="S5" s="1">
        <v>4911</v>
      </c>
      <c r="T5" s="1">
        <v>221112</v>
      </c>
      <c r="U5" s="1">
        <v>110000370535</v>
      </c>
      <c r="V5" s="1" t="s">
        <v>421</v>
      </c>
      <c r="W5" s="1" t="s">
        <v>422</v>
      </c>
      <c r="X5" s="3">
        <v>42509</v>
      </c>
      <c r="Y5" s="3">
        <v>43231</v>
      </c>
      <c r="Z5" s="1" t="s">
        <v>228</v>
      </c>
      <c r="AB5" s="1" t="s">
        <v>423</v>
      </c>
      <c r="AC5" s="1" t="s">
        <v>424</v>
      </c>
      <c r="AD5" s="1" t="s">
        <v>425</v>
      </c>
      <c r="AE5" s="1">
        <v>15.21</v>
      </c>
      <c r="AF5" s="1" t="s">
        <v>99</v>
      </c>
      <c r="AG5" s="1">
        <v>1339</v>
      </c>
      <c r="AH5" s="1" t="s">
        <v>100</v>
      </c>
      <c r="AI5" s="1" t="s">
        <v>426</v>
      </c>
      <c r="AJ5" s="1" t="s">
        <v>81</v>
      </c>
      <c r="AK5" s="1" t="s">
        <v>82</v>
      </c>
      <c r="AL5" s="1" t="s">
        <v>83</v>
      </c>
      <c r="AM5" s="1" t="s">
        <v>84</v>
      </c>
      <c r="AN5" s="1" t="s">
        <v>85</v>
      </c>
      <c r="AO5" s="1" t="s">
        <v>427</v>
      </c>
      <c r="AP5" s="2">
        <v>1800</v>
      </c>
      <c r="AQ5" s="1" t="s">
        <v>134</v>
      </c>
      <c r="AR5" s="1" t="s">
        <v>428</v>
      </c>
      <c r="AS5" s="1" t="s">
        <v>86</v>
      </c>
      <c r="AU5" s="1" t="s">
        <v>88</v>
      </c>
      <c r="AV5" s="1">
        <v>0</v>
      </c>
      <c r="AW5" s="1" t="s">
        <v>87</v>
      </c>
      <c r="AX5" s="1">
        <v>0</v>
      </c>
      <c r="BA5" s="1">
        <v>0</v>
      </c>
      <c r="BD5" s="1">
        <v>0</v>
      </c>
      <c r="BE5" s="1">
        <v>0</v>
      </c>
      <c r="BF5" s="1" t="s">
        <v>88</v>
      </c>
    </row>
    <row r="6" spans="1:60" x14ac:dyDescent="0.35">
      <c r="A6" s="1" t="s">
        <v>500</v>
      </c>
      <c r="B6" s="1" t="s">
        <v>501</v>
      </c>
      <c r="C6" s="1" t="s">
        <v>502</v>
      </c>
      <c r="D6" s="1" t="s">
        <v>503</v>
      </c>
      <c r="E6" s="1" t="s">
        <v>429</v>
      </c>
      <c r="G6" s="1" t="s">
        <v>65</v>
      </c>
      <c r="H6" s="1" t="s">
        <v>504</v>
      </c>
      <c r="I6" s="1" t="s">
        <v>505</v>
      </c>
      <c r="K6" s="1">
        <v>6</v>
      </c>
      <c r="L6" s="1" t="s">
        <v>430</v>
      </c>
      <c r="M6" s="1" t="s">
        <v>431</v>
      </c>
      <c r="N6" s="1" t="s">
        <v>432</v>
      </c>
      <c r="O6" s="1" t="s">
        <v>433</v>
      </c>
      <c r="P6" s="1" t="s">
        <v>434</v>
      </c>
      <c r="Q6" s="1" t="s">
        <v>506</v>
      </c>
      <c r="R6" s="1" t="s">
        <v>507</v>
      </c>
      <c r="S6" s="1">
        <v>4911</v>
      </c>
      <c r="T6" s="1">
        <v>221112</v>
      </c>
      <c r="U6" s="1">
        <v>110005028638</v>
      </c>
      <c r="V6" s="1" t="s">
        <v>444</v>
      </c>
      <c r="W6" s="1" t="s">
        <v>330</v>
      </c>
      <c r="X6" s="3">
        <v>42565</v>
      </c>
      <c r="Y6" s="3">
        <v>43056</v>
      </c>
      <c r="Z6" s="1" t="s">
        <v>92</v>
      </c>
      <c r="AB6" s="1" t="s">
        <v>462</v>
      </c>
      <c r="AD6" s="1" t="s">
        <v>463</v>
      </c>
      <c r="AE6" s="1">
        <v>15.21</v>
      </c>
      <c r="AF6" s="1" t="s">
        <v>138</v>
      </c>
      <c r="AG6" s="1">
        <v>462</v>
      </c>
      <c r="AH6" s="1" t="s">
        <v>90</v>
      </c>
      <c r="AJ6" s="1" t="s">
        <v>81</v>
      </c>
      <c r="AK6" s="1" t="s">
        <v>82</v>
      </c>
      <c r="AL6" s="1" t="s">
        <v>83</v>
      </c>
      <c r="AM6" s="1" t="s">
        <v>84</v>
      </c>
      <c r="AN6" s="1" t="s">
        <v>85</v>
      </c>
      <c r="AO6" s="1" t="s">
        <v>316</v>
      </c>
      <c r="AP6" s="2">
        <v>917</v>
      </c>
      <c r="AQ6" s="1" t="s">
        <v>449</v>
      </c>
      <c r="AS6" s="1" t="s">
        <v>86</v>
      </c>
      <c r="AT6" s="1" t="s">
        <v>131</v>
      </c>
      <c r="AU6" s="1" t="s">
        <v>88</v>
      </c>
      <c r="AV6" s="1">
        <v>0</v>
      </c>
      <c r="AW6" s="1" t="s">
        <v>87</v>
      </c>
      <c r="AX6" s="1">
        <v>0</v>
      </c>
      <c r="BA6" s="1">
        <v>0</v>
      </c>
      <c r="BD6" s="1">
        <v>0</v>
      </c>
      <c r="BE6" s="1">
        <v>0</v>
      </c>
      <c r="BF6" s="1" t="s">
        <v>88</v>
      </c>
      <c r="BH6" s="1" t="s">
        <v>465</v>
      </c>
    </row>
    <row r="7" spans="1:60" x14ac:dyDescent="0.35">
      <c r="A7" s="1" t="s">
        <v>452</v>
      </c>
      <c r="B7" s="1" t="s">
        <v>453</v>
      </c>
      <c r="C7" s="1" t="s">
        <v>454</v>
      </c>
      <c r="D7" s="1" t="s">
        <v>455</v>
      </c>
      <c r="E7" s="1" t="s">
        <v>429</v>
      </c>
      <c r="G7" s="1" t="s">
        <v>65</v>
      </c>
      <c r="H7" s="1" t="s">
        <v>456</v>
      </c>
      <c r="I7" s="1" t="s">
        <v>457</v>
      </c>
      <c r="K7" s="1">
        <v>6</v>
      </c>
      <c r="L7" s="1" t="s">
        <v>430</v>
      </c>
      <c r="M7" s="1" t="s">
        <v>431</v>
      </c>
      <c r="N7" s="1" t="s">
        <v>432</v>
      </c>
      <c r="O7" s="1" t="s">
        <v>433</v>
      </c>
      <c r="P7" s="1" t="s">
        <v>434</v>
      </c>
      <c r="Q7" s="1" t="s">
        <v>458</v>
      </c>
      <c r="R7" s="1" t="s">
        <v>459</v>
      </c>
      <c r="S7" s="1">
        <v>4911</v>
      </c>
      <c r="T7" s="1">
        <v>221112</v>
      </c>
      <c r="U7" s="1" t="s">
        <v>203</v>
      </c>
      <c r="V7" s="1" t="s">
        <v>460</v>
      </c>
      <c r="W7" s="1" t="s">
        <v>461</v>
      </c>
      <c r="X7" s="3">
        <v>42419</v>
      </c>
      <c r="Y7" s="3">
        <v>42557</v>
      </c>
      <c r="Z7" s="1" t="s">
        <v>92</v>
      </c>
      <c r="AB7" s="1" t="s">
        <v>462</v>
      </c>
      <c r="AD7" s="1" t="s">
        <v>463</v>
      </c>
      <c r="AE7" s="1">
        <v>15.21</v>
      </c>
      <c r="AF7" s="1" t="s">
        <v>138</v>
      </c>
      <c r="AG7" s="1">
        <v>497</v>
      </c>
      <c r="AH7" s="1" t="s">
        <v>90</v>
      </c>
      <c r="AJ7" s="1" t="s">
        <v>81</v>
      </c>
      <c r="AK7" s="1" t="s">
        <v>82</v>
      </c>
      <c r="AL7" s="1" t="s">
        <v>83</v>
      </c>
      <c r="AM7" s="1" t="s">
        <v>84</v>
      </c>
      <c r="AN7" s="1" t="s">
        <v>85</v>
      </c>
      <c r="AO7" s="1" t="s">
        <v>316</v>
      </c>
      <c r="AP7" s="2">
        <v>937</v>
      </c>
      <c r="AQ7" s="1" t="s">
        <v>464</v>
      </c>
      <c r="AS7" s="1" t="s">
        <v>86</v>
      </c>
      <c r="AT7" s="1" t="s">
        <v>131</v>
      </c>
      <c r="AU7" s="1" t="s">
        <v>88</v>
      </c>
      <c r="AV7" s="1">
        <v>0</v>
      </c>
      <c r="AW7" s="1" t="s">
        <v>87</v>
      </c>
      <c r="AX7" s="1">
        <v>0</v>
      </c>
      <c r="BA7" s="1">
        <v>0</v>
      </c>
      <c r="BD7" s="1">
        <v>0</v>
      </c>
      <c r="BE7" s="1">
        <v>0</v>
      </c>
      <c r="BF7" s="1" t="s">
        <v>88</v>
      </c>
      <c r="BH7" s="1" t="s">
        <v>465</v>
      </c>
    </row>
    <row r="8" spans="1:60" x14ac:dyDescent="0.35">
      <c r="A8" s="1" t="s">
        <v>466</v>
      </c>
      <c r="B8" s="1" t="s">
        <v>467</v>
      </c>
      <c r="C8" s="1" t="s">
        <v>468</v>
      </c>
      <c r="D8" s="1" t="s">
        <v>143</v>
      </c>
      <c r="E8" s="1" t="s">
        <v>429</v>
      </c>
      <c r="G8" s="1" t="s">
        <v>65</v>
      </c>
      <c r="H8" s="1" t="s">
        <v>469</v>
      </c>
      <c r="I8" s="1" t="s">
        <v>470</v>
      </c>
      <c r="K8" s="1">
        <v>6</v>
      </c>
      <c r="L8" s="1" t="s">
        <v>430</v>
      </c>
      <c r="M8" s="1" t="s">
        <v>431</v>
      </c>
      <c r="N8" s="1" t="s">
        <v>432</v>
      </c>
      <c r="O8" s="1" t="s">
        <v>433</v>
      </c>
      <c r="P8" s="1" t="s">
        <v>434</v>
      </c>
      <c r="Q8" s="1" t="s">
        <v>471</v>
      </c>
      <c r="R8" s="1" t="s">
        <v>472</v>
      </c>
      <c r="S8" s="1">
        <v>4911</v>
      </c>
      <c r="T8" s="1">
        <v>221112</v>
      </c>
      <c r="U8" s="1">
        <v>110064514903</v>
      </c>
      <c r="V8" s="1" t="s">
        <v>473</v>
      </c>
      <c r="W8" s="1" t="s">
        <v>474</v>
      </c>
      <c r="X8" s="3">
        <v>42419</v>
      </c>
      <c r="Y8" s="3">
        <v>42580</v>
      </c>
      <c r="Z8" s="1" t="s">
        <v>75</v>
      </c>
      <c r="AB8" s="1" t="s">
        <v>475</v>
      </c>
      <c r="AD8" s="1" t="s">
        <v>463</v>
      </c>
      <c r="AE8" s="1">
        <v>15.21</v>
      </c>
      <c r="AF8" s="1" t="s">
        <v>138</v>
      </c>
      <c r="AG8" s="1">
        <v>231</v>
      </c>
      <c r="AH8" s="1" t="s">
        <v>90</v>
      </c>
      <c r="AI8" s="1" t="s">
        <v>478</v>
      </c>
      <c r="AJ8" s="1" t="s">
        <v>81</v>
      </c>
      <c r="AK8" s="1" t="s">
        <v>82</v>
      </c>
      <c r="AL8" s="1" t="s">
        <v>83</v>
      </c>
      <c r="AM8" s="1" t="s">
        <v>84</v>
      </c>
      <c r="AN8" s="1" t="s">
        <v>85</v>
      </c>
      <c r="AO8" s="1" t="s">
        <v>142</v>
      </c>
      <c r="AP8" s="2">
        <v>924</v>
      </c>
      <c r="AQ8" s="1" t="s">
        <v>134</v>
      </c>
      <c r="AS8" s="1" t="s">
        <v>86</v>
      </c>
      <c r="AT8" s="1" t="s">
        <v>131</v>
      </c>
      <c r="AU8" s="1" t="s">
        <v>88</v>
      </c>
      <c r="AV8" s="1">
        <v>0</v>
      </c>
      <c r="AW8" s="1" t="s">
        <v>87</v>
      </c>
      <c r="AX8" s="1">
        <v>0</v>
      </c>
      <c r="BA8" s="1">
        <v>0</v>
      </c>
      <c r="BD8" s="1">
        <v>0</v>
      </c>
      <c r="BE8" s="1">
        <v>0</v>
      </c>
      <c r="BF8" s="1" t="s">
        <v>88</v>
      </c>
      <c r="BH8" s="1" t="s">
        <v>479</v>
      </c>
    </row>
    <row r="9" spans="1:60" x14ac:dyDescent="0.35">
      <c r="A9" s="1" t="s">
        <v>480</v>
      </c>
      <c r="B9" s="1" t="s">
        <v>481</v>
      </c>
      <c r="C9" s="1" t="s">
        <v>482</v>
      </c>
      <c r="D9" s="1" t="s">
        <v>483</v>
      </c>
      <c r="E9" s="1" t="s">
        <v>429</v>
      </c>
      <c r="G9" s="1" t="s">
        <v>65</v>
      </c>
      <c r="H9" s="1" t="s">
        <v>484</v>
      </c>
      <c r="I9" s="1" t="s">
        <v>485</v>
      </c>
      <c r="K9" s="1">
        <v>6</v>
      </c>
      <c r="L9" s="1" t="s">
        <v>430</v>
      </c>
      <c r="M9" s="1" t="s">
        <v>431</v>
      </c>
      <c r="N9" s="1" t="s">
        <v>432</v>
      </c>
      <c r="O9" s="1" t="s">
        <v>433</v>
      </c>
      <c r="P9" s="1" t="s">
        <v>434</v>
      </c>
      <c r="Q9" s="1" t="s">
        <v>486</v>
      </c>
      <c r="R9" s="1" t="s">
        <v>487</v>
      </c>
      <c r="S9" s="1">
        <v>4911</v>
      </c>
      <c r="T9" s="1">
        <v>221112</v>
      </c>
      <c r="U9" s="1" t="s">
        <v>436</v>
      </c>
      <c r="V9" s="1" t="s">
        <v>488</v>
      </c>
      <c r="W9" s="1" t="s">
        <v>489</v>
      </c>
      <c r="X9" s="3">
        <v>42450</v>
      </c>
      <c r="Y9" s="3">
        <v>42580</v>
      </c>
      <c r="Z9" s="1" t="s">
        <v>75</v>
      </c>
      <c r="AB9" s="1" t="s">
        <v>490</v>
      </c>
      <c r="AD9" s="1" t="s">
        <v>491</v>
      </c>
      <c r="AE9" s="1">
        <v>15.21</v>
      </c>
      <c r="AF9" s="1" t="s">
        <v>138</v>
      </c>
      <c r="AG9" s="1">
        <v>889</v>
      </c>
      <c r="AH9" s="1" t="s">
        <v>90</v>
      </c>
      <c r="AI9" s="1" t="s">
        <v>492</v>
      </c>
      <c r="AJ9" s="1" t="s">
        <v>81</v>
      </c>
      <c r="AK9" s="1" t="s">
        <v>82</v>
      </c>
      <c r="AL9" s="1" t="s">
        <v>83</v>
      </c>
      <c r="AM9" s="1" t="s">
        <v>84</v>
      </c>
      <c r="AN9" s="1" t="s">
        <v>85</v>
      </c>
      <c r="AO9" s="1" t="s">
        <v>145</v>
      </c>
      <c r="AP9" s="2">
        <v>901</v>
      </c>
      <c r="AQ9" s="1" t="s">
        <v>134</v>
      </c>
      <c r="AS9" s="1" t="s">
        <v>86</v>
      </c>
      <c r="AT9" s="1" t="s">
        <v>131</v>
      </c>
      <c r="AU9" s="1" t="s">
        <v>88</v>
      </c>
      <c r="AV9" s="1">
        <v>0</v>
      </c>
      <c r="AW9" s="1" t="s">
        <v>87</v>
      </c>
      <c r="AX9" s="1">
        <v>0</v>
      </c>
      <c r="BA9" s="1">
        <v>0</v>
      </c>
      <c r="BD9" s="1">
        <v>0</v>
      </c>
      <c r="BE9" s="1">
        <v>0</v>
      </c>
      <c r="BF9" s="1" t="s">
        <v>88</v>
      </c>
      <c r="BH9" s="1" t="s">
        <v>476</v>
      </c>
    </row>
    <row r="10" spans="1:60" x14ac:dyDescent="0.35">
      <c r="A10" s="1" t="s">
        <v>480</v>
      </c>
      <c r="B10" s="1" t="s">
        <v>481</v>
      </c>
      <c r="C10" s="1" t="s">
        <v>482</v>
      </c>
      <c r="D10" s="1" t="s">
        <v>483</v>
      </c>
      <c r="E10" s="1" t="s">
        <v>429</v>
      </c>
      <c r="G10" s="1" t="s">
        <v>65</v>
      </c>
      <c r="H10" s="1" t="s">
        <v>484</v>
      </c>
      <c r="I10" s="1" t="s">
        <v>485</v>
      </c>
      <c r="K10" s="1">
        <v>6</v>
      </c>
      <c r="L10" s="1" t="s">
        <v>430</v>
      </c>
      <c r="M10" s="1" t="s">
        <v>431</v>
      </c>
      <c r="N10" s="1" t="s">
        <v>432</v>
      </c>
      <c r="O10" s="1" t="s">
        <v>433</v>
      </c>
      <c r="P10" s="1" t="s">
        <v>434</v>
      </c>
      <c r="Q10" s="1" t="s">
        <v>486</v>
      </c>
      <c r="R10" s="1" t="s">
        <v>487</v>
      </c>
      <c r="S10" s="1">
        <v>4911</v>
      </c>
      <c r="T10" s="1">
        <v>221112</v>
      </c>
      <c r="U10" s="1" t="s">
        <v>436</v>
      </c>
      <c r="V10" s="1" t="s">
        <v>488</v>
      </c>
      <c r="W10" s="1" t="s">
        <v>489</v>
      </c>
      <c r="X10" s="3">
        <v>42450</v>
      </c>
      <c r="Y10" s="3">
        <v>42580</v>
      </c>
      <c r="Z10" s="1" t="s">
        <v>75</v>
      </c>
      <c r="AB10" s="1" t="s">
        <v>490</v>
      </c>
      <c r="AD10" s="1" t="s">
        <v>493</v>
      </c>
      <c r="AE10" s="1">
        <v>15.21</v>
      </c>
      <c r="AF10" s="1" t="s">
        <v>138</v>
      </c>
      <c r="AG10" s="1">
        <v>1127</v>
      </c>
      <c r="AH10" s="1" t="s">
        <v>90</v>
      </c>
      <c r="AI10" s="1" t="s">
        <v>494</v>
      </c>
      <c r="AJ10" s="1" t="s">
        <v>81</v>
      </c>
      <c r="AK10" s="1" t="s">
        <v>82</v>
      </c>
      <c r="AL10" s="1" t="s">
        <v>83</v>
      </c>
      <c r="AM10" s="1" t="s">
        <v>84</v>
      </c>
      <c r="AN10" s="1" t="s">
        <v>85</v>
      </c>
      <c r="AO10" s="1" t="s">
        <v>145</v>
      </c>
      <c r="AP10" s="2">
        <v>865</v>
      </c>
      <c r="AQ10" s="1" t="s">
        <v>134</v>
      </c>
      <c r="AS10" s="1" t="s">
        <v>86</v>
      </c>
      <c r="AT10" s="1" t="s">
        <v>131</v>
      </c>
      <c r="AU10" s="1" t="s">
        <v>88</v>
      </c>
      <c r="AV10" s="1">
        <v>0</v>
      </c>
      <c r="AW10" s="1" t="s">
        <v>87</v>
      </c>
      <c r="AX10" s="1">
        <v>0</v>
      </c>
      <c r="BA10" s="1">
        <v>0</v>
      </c>
      <c r="BD10" s="1">
        <v>0</v>
      </c>
      <c r="BE10" s="1">
        <v>0</v>
      </c>
      <c r="BF10" s="1" t="s">
        <v>88</v>
      </c>
      <c r="BH10" s="1" t="s">
        <v>476</v>
      </c>
    </row>
    <row r="11" spans="1:60" x14ac:dyDescent="0.35">
      <c r="A11" s="1" t="s">
        <v>480</v>
      </c>
      <c r="B11" s="1" t="s">
        <v>481</v>
      </c>
      <c r="C11" s="1" t="s">
        <v>482</v>
      </c>
      <c r="D11" s="1" t="s">
        <v>483</v>
      </c>
      <c r="E11" s="1" t="s">
        <v>429</v>
      </c>
      <c r="G11" s="1" t="s">
        <v>65</v>
      </c>
      <c r="H11" s="1" t="s">
        <v>484</v>
      </c>
      <c r="I11" s="1" t="s">
        <v>485</v>
      </c>
      <c r="K11" s="1">
        <v>6</v>
      </c>
      <c r="L11" s="1" t="s">
        <v>430</v>
      </c>
      <c r="M11" s="1" t="s">
        <v>431</v>
      </c>
      <c r="N11" s="1" t="s">
        <v>432</v>
      </c>
      <c r="O11" s="1" t="s">
        <v>433</v>
      </c>
      <c r="P11" s="1" t="s">
        <v>434</v>
      </c>
      <c r="Q11" s="1" t="s">
        <v>486</v>
      </c>
      <c r="R11" s="1" t="s">
        <v>487</v>
      </c>
      <c r="S11" s="1">
        <v>4911</v>
      </c>
      <c r="T11" s="1">
        <v>221112</v>
      </c>
      <c r="U11" s="1" t="s">
        <v>436</v>
      </c>
      <c r="V11" s="1" t="s">
        <v>488</v>
      </c>
      <c r="W11" s="1" t="s">
        <v>489</v>
      </c>
      <c r="X11" s="3">
        <v>42450</v>
      </c>
      <c r="Y11" s="3">
        <v>42580</v>
      </c>
      <c r="Z11" s="1" t="s">
        <v>75</v>
      </c>
      <c r="AB11" s="1" t="s">
        <v>490</v>
      </c>
      <c r="AD11" s="1" t="s">
        <v>493</v>
      </c>
      <c r="AE11" s="1">
        <v>15.21</v>
      </c>
      <c r="AF11" s="1" t="s">
        <v>138</v>
      </c>
      <c r="AG11" s="1">
        <v>748</v>
      </c>
      <c r="AH11" s="1" t="s">
        <v>90</v>
      </c>
      <c r="AI11" s="1" t="s">
        <v>495</v>
      </c>
      <c r="AJ11" s="1" t="s">
        <v>81</v>
      </c>
      <c r="AK11" s="1" t="s">
        <v>82</v>
      </c>
      <c r="AL11" s="1" t="s">
        <v>83</v>
      </c>
      <c r="AM11" s="1" t="s">
        <v>84</v>
      </c>
      <c r="AN11" s="1" t="s">
        <v>85</v>
      </c>
      <c r="AO11" s="1" t="s">
        <v>145</v>
      </c>
      <c r="AP11" s="2">
        <v>944</v>
      </c>
      <c r="AQ11" s="1" t="s">
        <v>134</v>
      </c>
      <c r="AS11" s="1" t="s">
        <v>86</v>
      </c>
      <c r="AT11" s="1" t="s">
        <v>131</v>
      </c>
      <c r="AU11" s="1" t="s">
        <v>88</v>
      </c>
      <c r="AV11" s="1">
        <v>0</v>
      </c>
      <c r="AW11" s="1" t="s">
        <v>87</v>
      </c>
      <c r="AX11" s="1">
        <v>0</v>
      </c>
      <c r="BA11" s="1">
        <v>0</v>
      </c>
      <c r="BD11" s="1">
        <v>0</v>
      </c>
      <c r="BE11" s="1">
        <v>0</v>
      </c>
      <c r="BF11" s="1" t="s">
        <v>88</v>
      </c>
      <c r="BH11" s="1" t="s">
        <v>496</v>
      </c>
    </row>
    <row r="12" spans="1:60" x14ac:dyDescent="0.35">
      <c r="A12" s="1" t="s">
        <v>480</v>
      </c>
      <c r="B12" s="1" t="s">
        <v>481</v>
      </c>
      <c r="C12" s="1" t="s">
        <v>482</v>
      </c>
      <c r="D12" s="1" t="s">
        <v>483</v>
      </c>
      <c r="E12" s="1" t="s">
        <v>429</v>
      </c>
      <c r="G12" s="1" t="s">
        <v>65</v>
      </c>
      <c r="H12" s="1" t="s">
        <v>484</v>
      </c>
      <c r="I12" s="1" t="s">
        <v>485</v>
      </c>
      <c r="K12" s="1">
        <v>6</v>
      </c>
      <c r="L12" s="1" t="s">
        <v>430</v>
      </c>
      <c r="M12" s="1" t="s">
        <v>431</v>
      </c>
      <c r="N12" s="1" t="s">
        <v>432</v>
      </c>
      <c r="O12" s="1" t="s">
        <v>433</v>
      </c>
      <c r="P12" s="1" t="s">
        <v>434</v>
      </c>
      <c r="Q12" s="1" t="s">
        <v>486</v>
      </c>
      <c r="R12" s="1" t="s">
        <v>487</v>
      </c>
      <c r="S12" s="1">
        <v>4911</v>
      </c>
      <c r="T12" s="1">
        <v>221112</v>
      </c>
      <c r="U12" s="1" t="s">
        <v>436</v>
      </c>
      <c r="V12" s="1" t="s">
        <v>488</v>
      </c>
      <c r="W12" s="1" t="s">
        <v>489</v>
      </c>
      <c r="X12" s="3">
        <v>42450</v>
      </c>
      <c r="Y12" s="3">
        <v>42580</v>
      </c>
      <c r="Z12" s="1" t="s">
        <v>75</v>
      </c>
      <c r="AB12" s="1" t="s">
        <v>490</v>
      </c>
      <c r="AD12" s="1" t="s">
        <v>493</v>
      </c>
      <c r="AE12" s="1">
        <v>15.21</v>
      </c>
      <c r="AF12" s="1" t="s">
        <v>138</v>
      </c>
      <c r="AG12" s="1">
        <v>889</v>
      </c>
      <c r="AH12" s="1" t="s">
        <v>90</v>
      </c>
      <c r="AI12" s="1" t="s">
        <v>497</v>
      </c>
      <c r="AJ12" s="1" t="s">
        <v>81</v>
      </c>
      <c r="AK12" s="1" t="s">
        <v>82</v>
      </c>
      <c r="AL12" s="1" t="s">
        <v>83</v>
      </c>
      <c r="AM12" s="1" t="s">
        <v>84</v>
      </c>
      <c r="AN12" s="1" t="s">
        <v>85</v>
      </c>
      <c r="AO12" s="1" t="s">
        <v>477</v>
      </c>
      <c r="AP12" s="2">
        <v>929</v>
      </c>
      <c r="AQ12" s="1" t="s">
        <v>134</v>
      </c>
      <c r="AS12" s="1" t="s">
        <v>86</v>
      </c>
      <c r="AT12" s="1" t="s">
        <v>131</v>
      </c>
      <c r="AU12" s="1" t="s">
        <v>88</v>
      </c>
      <c r="AV12" s="1">
        <v>0</v>
      </c>
      <c r="AW12" s="1" t="s">
        <v>87</v>
      </c>
      <c r="AX12" s="1">
        <v>0</v>
      </c>
      <c r="BA12" s="1">
        <v>0</v>
      </c>
      <c r="BD12" s="1">
        <v>0</v>
      </c>
      <c r="BE12" s="1">
        <v>0</v>
      </c>
      <c r="BF12" s="1" t="s">
        <v>88</v>
      </c>
      <c r="BH12" s="1" t="s">
        <v>496</v>
      </c>
    </row>
    <row r="13" spans="1:60" x14ac:dyDescent="0.35">
      <c r="A13" s="1" t="s">
        <v>480</v>
      </c>
      <c r="B13" s="1" t="s">
        <v>481</v>
      </c>
      <c r="C13" s="1" t="s">
        <v>482</v>
      </c>
      <c r="D13" s="1" t="s">
        <v>483</v>
      </c>
      <c r="E13" s="1" t="s">
        <v>429</v>
      </c>
      <c r="G13" s="1" t="s">
        <v>65</v>
      </c>
      <c r="H13" s="1" t="s">
        <v>484</v>
      </c>
      <c r="I13" s="1" t="s">
        <v>485</v>
      </c>
      <c r="K13" s="1">
        <v>6</v>
      </c>
      <c r="L13" s="1" t="s">
        <v>430</v>
      </c>
      <c r="M13" s="1" t="s">
        <v>431</v>
      </c>
      <c r="N13" s="1" t="s">
        <v>432</v>
      </c>
      <c r="O13" s="1" t="s">
        <v>433</v>
      </c>
      <c r="P13" s="1" t="s">
        <v>434</v>
      </c>
      <c r="Q13" s="1" t="s">
        <v>486</v>
      </c>
      <c r="R13" s="1" t="s">
        <v>487</v>
      </c>
      <c r="S13" s="1">
        <v>4911</v>
      </c>
      <c r="T13" s="1">
        <v>221112</v>
      </c>
      <c r="U13" s="1" t="s">
        <v>436</v>
      </c>
      <c r="V13" s="1" t="s">
        <v>488</v>
      </c>
      <c r="W13" s="1" t="s">
        <v>489</v>
      </c>
      <c r="X13" s="3">
        <v>42450</v>
      </c>
      <c r="Y13" s="3">
        <v>42580</v>
      </c>
      <c r="Z13" s="1" t="s">
        <v>75</v>
      </c>
      <c r="AB13" s="1" t="s">
        <v>490</v>
      </c>
      <c r="AD13" s="1" t="s">
        <v>493</v>
      </c>
      <c r="AE13" s="1">
        <v>15.21</v>
      </c>
      <c r="AF13" s="1" t="s">
        <v>138</v>
      </c>
      <c r="AG13" s="1">
        <v>889</v>
      </c>
      <c r="AH13" s="1" t="s">
        <v>90</v>
      </c>
      <c r="AI13" s="1" t="s">
        <v>498</v>
      </c>
      <c r="AJ13" s="1" t="s">
        <v>81</v>
      </c>
      <c r="AK13" s="1" t="s">
        <v>82</v>
      </c>
      <c r="AL13" s="1" t="s">
        <v>83</v>
      </c>
      <c r="AM13" s="1" t="s">
        <v>84</v>
      </c>
      <c r="AN13" s="1" t="s">
        <v>85</v>
      </c>
      <c r="AO13" s="1" t="s">
        <v>477</v>
      </c>
      <c r="AP13" s="2">
        <v>929</v>
      </c>
      <c r="AQ13" s="1" t="s">
        <v>134</v>
      </c>
      <c r="AS13" s="1" t="s">
        <v>86</v>
      </c>
      <c r="AT13" s="1" t="s">
        <v>131</v>
      </c>
      <c r="AU13" s="1" t="s">
        <v>88</v>
      </c>
      <c r="AV13" s="1">
        <v>0</v>
      </c>
      <c r="AW13" s="1" t="s">
        <v>87</v>
      </c>
      <c r="AX13" s="1">
        <v>0</v>
      </c>
      <c r="BA13" s="1">
        <v>0</v>
      </c>
      <c r="BD13" s="1">
        <v>0</v>
      </c>
      <c r="BE13" s="1">
        <v>0</v>
      </c>
      <c r="BF13" s="1" t="s">
        <v>88</v>
      </c>
      <c r="BH13" s="1" t="s">
        <v>496</v>
      </c>
    </row>
    <row r="14" spans="1:60" x14ac:dyDescent="0.35">
      <c r="A14" s="1" t="s">
        <v>480</v>
      </c>
      <c r="B14" s="1" t="s">
        <v>481</v>
      </c>
      <c r="C14" s="1" t="s">
        <v>482</v>
      </c>
      <c r="D14" s="1" t="s">
        <v>483</v>
      </c>
      <c r="E14" s="1" t="s">
        <v>429</v>
      </c>
      <c r="G14" s="1" t="s">
        <v>65</v>
      </c>
      <c r="H14" s="1" t="s">
        <v>484</v>
      </c>
      <c r="I14" s="1" t="s">
        <v>485</v>
      </c>
      <c r="K14" s="1">
        <v>6</v>
      </c>
      <c r="L14" s="1" t="s">
        <v>430</v>
      </c>
      <c r="M14" s="1" t="s">
        <v>431</v>
      </c>
      <c r="N14" s="1" t="s">
        <v>432</v>
      </c>
      <c r="O14" s="1" t="s">
        <v>433</v>
      </c>
      <c r="P14" s="1" t="s">
        <v>434</v>
      </c>
      <c r="Q14" s="1" t="s">
        <v>486</v>
      </c>
      <c r="R14" s="1" t="s">
        <v>487</v>
      </c>
      <c r="S14" s="1">
        <v>4911</v>
      </c>
      <c r="T14" s="1">
        <v>221112</v>
      </c>
      <c r="U14" s="1" t="s">
        <v>436</v>
      </c>
      <c r="V14" s="1" t="s">
        <v>488</v>
      </c>
      <c r="W14" s="1" t="s">
        <v>489</v>
      </c>
      <c r="X14" s="3">
        <v>42450</v>
      </c>
      <c r="Y14" s="3">
        <v>42580</v>
      </c>
      <c r="Z14" s="1" t="s">
        <v>75</v>
      </c>
      <c r="AB14" s="1" t="s">
        <v>490</v>
      </c>
      <c r="AD14" s="1" t="s">
        <v>493</v>
      </c>
      <c r="AE14" s="1">
        <v>15.21</v>
      </c>
      <c r="AF14" s="1" t="s">
        <v>138</v>
      </c>
      <c r="AG14" s="1">
        <v>915</v>
      </c>
      <c r="AH14" s="1" t="s">
        <v>90</v>
      </c>
      <c r="AI14" s="1" t="s">
        <v>499</v>
      </c>
      <c r="AJ14" s="1" t="s">
        <v>81</v>
      </c>
      <c r="AK14" s="1" t="s">
        <v>82</v>
      </c>
      <c r="AL14" s="1" t="s">
        <v>83</v>
      </c>
      <c r="AM14" s="1" t="s">
        <v>84</v>
      </c>
      <c r="AN14" s="1" t="s">
        <v>85</v>
      </c>
      <c r="AO14" s="1" t="s">
        <v>477</v>
      </c>
      <c r="AP14" s="2">
        <v>965</v>
      </c>
      <c r="AQ14" s="1" t="s">
        <v>134</v>
      </c>
      <c r="AS14" s="1" t="s">
        <v>86</v>
      </c>
      <c r="AT14" s="1" t="s">
        <v>131</v>
      </c>
      <c r="AU14" s="1" t="s">
        <v>88</v>
      </c>
      <c r="AV14" s="1">
        <v>0</v>
      </c>
      <c r="AW14" s="1" t="s">
        <v>87</v>
      </c>
      <c r="AX14" s="1">
        <v>0</v>
      </c>
      <c r="BA14" s="1">
        <v>0</v>
      </c>
      <c r="BD14" s="1">
        <v>0</v>
      </c>
      <c r="BE14" s="1">
        <v>0</v>
      </c>
      <c r="BF14" s="1" t="s">
        <v>88</v>
      </c>
      <c r="BH14" s="1" t="s">
        <v>496</v>
      </c>
    </row>
    <row r="15" spans="1:60" x14ac:dyDescent="0.35">
      <c r="A15" s="1" t="s">
        <v>277</v>
      </c>
      <c r="B15" s="1" t="s">
        <v>278</v>
      </c>
      <c r="C15" s="1" t="s">
        <v>279</v>
      </c>
      <c r="D15" s="1" t="s">
        <v>280</v>
      </c>
      <c r="E15" s="1" t="s">
        <v>281</v>
      </c>
      <c r="F15" s="1">
        <v>7095</v>
      </c>
      <c r="G15" s="1" t="s">
        <v>65</v>
      </c>
      <c r="H15" s="1" t="s">
        <v>282</v>
      </c>
      <c r="I15" s="1" t="s">
        <v>283</v>
      </c>
      <c r="J15" s="1" t="s">
        <v>284</v>
      </c>
      <c r="K15" s="1">
        <v>2</v>
      </c>
      <c r="L15" s="1" t="s">
        <v>285</v>
      </c>
      <c r="M15" s="1" t="s">
        <v>286</v>
      </c>
      <c r="N15" s="1" t="s">
        <v>287</v>
      </c>
      <c r="O15" s="1" t="s">
        <v>288</v>
      </c>
      <c r="P15" s="1" t="s">
        <v>289</v>
      </c>
      <c r="Q15" s="1" t="s">
        <v>290</v>
      </c>
      <c r="R15" s="1" t="s">
        <v>291</v>
      </c>
      <c r="S15" s="1">
        <v>4911</v>
      </c>
      <c r="T15" s="1">
        <v>221112</v>
      </c>
      <c r="U15" s="1">
        <v>110055590953</v>
      </c>
      <c r="V15" s="1" t="s">
        <v>292</v>
      </c>
      <c r="W15" s="1" t="s">
        <v>293</v>
      </c>
      <c r="X15" s="3">
        <v>41240</v>
      </c>
      <c r="Y15" s="3">
        <v>43207</v>
      </c>
      <c r="Z15" s="1" t="s">
        <v>75</v>
      </c>
      <c r="AB15" s="1" t="s">
        <v>294</v>
      </c>
      <c r="AC15" s="1" t="s">
        <v>295</v>
      </c>
      <c r="AD15" s="1" t="s">
        <v>296</v>
      </c>
      <c r="AE15" s="1">
        <v>15.21</v>
      </c>
      <c r="AF15" s="1" t="s">
        <v>128</v>
      </c>
      <c r="AG15" s="1">
        <v>40297.599999999999</v>
      </c>
      <c r="AH15" s="1" t="s">
        <v>297</v>
      </c>
      <c r="AI15" s="1" t="s">
        <v>298</v>
      </c>
      <c r="AJ15" s="1" t="s">
        <v>81</v>
      </c>
      <c r="AK15" s="1" t="s">
        <v>299</v>
      </c>
      <c r="AL15" s="1" t="s">
        <v>83</v>
      </c>
      <c r="AM15" s="1" t="s">
        <v>84</v>
      </c>
      <c r="AN15" s="1" t="s">
        <v>85</v>
      </c>
      <c r="AO15" s="1" t="s">
        <v>145</v>
      </c>
      <c r="AP15" s="2">
        <v>925</v>
      </c>
      <c r="AQ15" s="1" t="s">
        <v>94</v>
      </c>
      <c r="AR15" s="1" t="s">
        <v>300</v>
      </c>
      <c r="AS15" s="1" t="s">
        <v>86</v>
      </c>
      <c r="AU15" s="1" t="s">
        <v>87</v>
      </c>
      <c r="AV15" s="1">
        <v>0</v>
      </c>
      <c r="AW15" s="1" t="s">
        <v>88</v>
      </c>
      <c r="AX15" s="1">
        <v>0</v>
      </c>
      <c r="BA15" s="1">
        <v>0</v>
      </c>
      <c r="BD15" s="1">
        <v>0</v>
      </c>
      <c r="BE15" s="1">
        <v>0</v>
      </c>
      <c r="BF15" s="1" t="s">
        <v>88</v>
      </c>
    </row>
    <row r="16" spans="1:60" x14ac:dyDescent="0.35">
      <c r="A16" s="1" t="s">
        <v>301</v>
      </c>
      <c r="B16" s="1" t="s">
        <v>302</v>
      </c>
      <c r="C16" s="1" t="s">
        <v>303</v>
      </c>
      <c r="D16" s="1" t="s">
        <v>149</v>
      </c>
      <c r="E16" s="1" t="s">
        <v>281</v>
      </c>
      <c r="F16" s="1">
        <v>7105</v>
      </c>
      <c r="G16" s="1" t="s">
        <v>65</v>
      </c>
      <c r="H16" s="1" t="s">
        <v>304</v>
      </c>
      <c r="I16" s="1" t="s">
        <v>305</v>
      </c>
      <c r="J16" s="1" t="s">
        <v>306</v>
      </c>
      <c r="K16" s="1">
        <v>2</v>
      </c>
      <c r="L16" s="1" t="s">
        <v>285</v>
      </c>
      <c r="M16" s="1" t="s">
        <v>286</v>
      </c>
      <c r="N16" s="1" t="s">
        <v>287</v>
      </c>
      <c r="O16" s="1" t="s">
        <v>288</v>
      </c>
      <c r="P16" s="1" t="s">
        <v>289</v>
      </c>
      <c r="Q16" s="1" t="s">
        <v>307</v>
      </c>
      <c r="R16" s="1" t="s">
        <v>308</v>
      </c>
      <c r="S16" s="1">
        <v>4911</v>
      </c>
      <c r="T16" s="1">
        <v>221112</v>
      </c>
      <c r="U16" s="1">
        <v>110044839903</v>
      </c>
      <c r="V16" s="1" t="s">
        <v>309</v>
      </c>
      <c r="W16" s="1" t="s">
        <v>310</v>
      </c>
      <c r="X16" s="3">
        <v>41368</v>
      </c>
      <c r="Y16" s="3">
        <v>43207</v>
      </c>
      <c r="Z16" s="1" t="s">
        <v>75</v>
      </c>
      <c r="AB16" s="1" t="s">
        <v>311</v>
      </c>
      <c r="AC16" s="1" t="s">
        <v>312</v>
      </c>
      <c r="AD16" s="1" t="s">
        <v>313</v>
      </c>
      <c r="AE16" s="1">
        <v>15.21</v>
      </c>
      <c r="AF16" s="1" t="s">
        <v>138</v>
      </c>
      <c r="AG16" s="1">
        <v>39463</v>
      </c>
      <c r="AH16" s="1" t="s">
        <v>314</v>
      </c>
      <c r="AI16" s="1" t="s">
        <v>315</v>
      </c>
      <c r="AJ16" s="1" t="s">
        <v>81</v>
      </c>
      <c r="AK16" s="1" t="s">
        <v>299</v>
      </c>
      <c r="AL16" s="1" t="s">
        <v>83</v>
      </c>
      <c r="AM16" s="1" t="s">
        <v>84</v>
      </c>
      <c r="AN16" s="1" t="s">
        <v>85</v>
      </c>
      <c r="AO16" s="1" t="s">
        <v>316</v>
      </c>
      <c r="AP16" s="2">
        <v>887</v>
      </c>
      <c r="AQ16" s="1" t="s">
        <v>94</v>
      </c>
      <c r="AR16" s="1" t="s">
        <v>317</v>
      </c>
      <c r="AS16" s="1" t="s">
        <v>86</v>
      </c>
      <c r="AU16" s="1" t="s">
        <v>87</v>
      </c>
      <c r="AV16" s="1">
        <v>0</v>
      </c>
      <c r="AW16" s="1" t="s">
        <v>87</v>
      </c>
      <c r="AX16" s="1">
        <v>0</v>
      </c>
      <c r="BA16" s="1">
        <v>0</v>
      </c>
      <c r="BD16" s="1">
        <v>0</v>
      </c>
      <c r="BE16" s="1">
        <v>0</v>
      </c>
      <c r="BF16" s="1" t="s">
        <v>88</v>
      </c>
      <c r="BH16" s="1" t="s">
        <v>318</v>
      </c>
    </row>
    <row r="17" spans="1:60" x14ac:dyDescent="0.35">
      <c r="A17" s="1" t="s">
        <v>235</v>
      </c>
      <c r="B17" s="1" t="s">
        <v>236</v>
      </c>
      <c r="C17" s="1" t="s">
        <v>236</v>
      </c>
      <c r="D17" s="1" t="s">
        <v>237</v>
      </c>
      <c r="E17" s="1" t="s">
        <v>216</v>
      </c>
      <c r="F17" s="1">
        <v>48640</v>
      </c>
      <c r="G17" s="1" t="s">
        <v>65</v>
      </c>
      <c r="H17" s="1" t="s">
        <v>238</v>
      </c>
      <c r="I17" s="1" t="s">
        <v>239</v>
      </c>
      <c r="J17" s="1" t="s">
        <v>240</v>
      </c>
      <c r="K17" s="1">
        <v>5</v>
      </c>
      <c r="L17" s="1" t="s">
        <v>220</v>
      </c>
      <c r="M17" s="1" t="s">
        <v>221</v>
      </c>
      <c r="N17" s="1" t="s">
        <v>222</v>
      </c>
      <c r="O17" s="1" t="s">
        <v>223</v>
      </c>
      <c r="P17" s="1" t="s">
        <v>224</v>
      </c>
      <c r="Q17" s="1" t="s">
        <v>241</v>
      </c>
      <c r="R17" s="1" t="s">
        <v>242</v>
      </c>
      <c r="S17" s="1">
        <v>4911</v>
      </c>
      <c r="T17" s="1">
        <v>221112</v>
      </c>
      <c r="U17" s="1">
        <v>2611100016</v>
      </c>
      <c r="V17" s="1" t="s">
        <v>243</v>
      </c>
      <c r="W17" s="1" t="s">
        <v>244</v>
      </c>
      <c r="X17" s="3">
        <v>41684</v>
      </c>
      <c r="Y17" s="3">
        <v>42494</v>
      </c>
      <c r="Z17" s="1" t="s">
        <v>174</v>
      </c>
      <c r="AB17" s="1" t="s">
        <v>245</v>
      </c>
      <c r="AC17" s="1" t="s">
        <v>246</v>
      </c>
      <c r="AD17" s="1" t="s">
        <v>252</v>
      </c>
      <c r="AE17" s="1">
        <v>15.21</v>
      </c>
      <c r="AF17" s="1" t="s">
        <v>128</v>
      </c>
      <c r="AG17" s="1">
        <v>2486</v>
      </c>
      <c r="AH17" s="1" t="s">
        <v>80</v>
      </c>
      <c r="AI17" s="1" t="s">
        <v>253</v>
      </c>
      <c r="AJ17" s="1" t="s">
        <v>81</v>
      </c>
      <c r="AK17" s="1" t="s">
        <v>82</v>
      </c>
      <c r="AL17" s="1" t="s">
        <v>83</v>
      </c>
      <c r="AM17" s="1" t="s">
        <v>84</v>
      </c>
      <c r="AN17" s="1" t="s">
        <v>85</v>
      </c>
      <c r="AO17" s="1" t="s">
        <v>254</v>
      </c>
      <c r="AP17" s="2">
        <v>1071</v>
      </c>
      <c r="AQ17" s="1" t="s">
        <v>94</v>
      </c>
      <c r="AR17" s="1" t="s">
        <v>140</v>
      </c>
      <c r="AS17" s="1" t="s">
        <v>86</v>
      </c>
      <c r="AU17" s="1" t="s">
        <v>87</v>
      </c>
      <c r="AV17" s="1">
        <v>0</v>
      </c>
      <c r="AW17" s="1" t="s">
        <v>87</v>
      </c>
      <c r="AX17" s="1">
        <v>0</v>
      </c>
      <c r="BA17" s="1">
        <v>0</v>
      </c>
      <c r="BD17" s="1">
        <v>0</v>
      </c>
      <c r="BE17" s="1">
        <v>0</v>
      </c>
      <c r="BF17" s="1" t="s">
        <v>88</v>
      </c>
      <c r="BH17" s="1" t="s">
        <v>255</v>
      </c>
    </row>
    <row r="18" spans="1:60" x14ac:dyDescent="0.35">
      <c r="A18" s="1" t="s">
        <v>235</v>
      </c>
      <c r="B18" s="1" t="s">
        <v>236</v>
      </c>
      <c r="C18" s="1" t="s">
        <v>236</v>
      </c>
      <c r="D18" s="1" t="s">
        <v>237</v>
      </c>
      <c r="E18" s="1" t="s">
        <v>216</v>
      </c>
      <c r="F18" s="1">
        <v>48640</v>
      </c>
      <c r="G18" s="1" t="s">
        <v>65</v>
      </c>
      <c r="H18" s="1" t="s">
        <v>238</v>
      </c>
      <c r="I18" s="1" t="s">
        <v>239</v>
      </c>
      <c r="J18" s="1" t="s">
        <v>240</v>
      </c>
      <c r="K18" s="1">
        <v>5</v>
      </c>
      <c r="L18" s="1" t="s">
        <v>220</v>
      </c>
      <c r="M18" s="1" t="s">
        <v>221</v>
      </c>
      <c r="N18" s="1" t="s">
        <v>222</v>
      </c>
      <c r="O18" s="1" t="s">
        <v>223</v>
      </c>
      <c r="P18" s="1" t="s">
        <v>224</v>
      </c>
      <c r="Q18" s="1" t="s">
        <v>241</v>
      </c>
      <c r="R18" s="1" t="s">
        <v>242</v>
      </c>
      <c r="S18" s="1">
        <v>4911</v>
      </c>
      <c r="T18" s="1">
        <v>221112</v>
      </c>
      <c r="U18" s="1">
        <v>2611100016</v>
      </c>
      <c r="V18" s="1" t="s">
        <v>243</v>
      </c>
      <c r="W18" s="1" t="s">
        <v>244</v>
      </c>
      <c r="X18" s="3">
        <v>41684</v>
      </c>
      <c r="Y18" s="3">
        <v>42494</v>
      </c>
      <c r="Z18" s="1" t="s">
        <v>174</v>
      </c>
      <c r="AB18" s="1" t="s">
        <v>245</v>
      </c>
      <c r="AC18" s="1" t="s">
        <v>246</v>
      </c>
      <c r="AD18" s="1" t="s">
        <v>247</v>
      </c>
      <c r="AE18" s="1">
        <v>15.21</v>
      </c>
      <c r="AF18" s="1" t="s">
        <v>128</v>
      </c>
      <c r="AG18" s="1">
        <v>2237</v>
      </c>
      <c r="AH18" s="1" t="s">
        <v>80</v>
      </c>
      <c r="AI18" s="1" t="s">
        <v>248</v>
      </c>
      <c r="AJ18" s="1" t="s">
        <v>81</v>
      </c>
      <c r="AK18" s="1" t="s">
        <v>82</v>
      </c>
      <c r="AL18" s="1" t="s">
        <v>83</v>
      </c>
      <c r="AM18" s="1" t="s">
        <v>84</v>
      </c>
      <c r="AN18" s="1" t="s">
        <v>85</v>
      </c>
      <c r="AO18" s="1" t="s">
        <v>249</v>
      </c>
      <c r="AP18" s="2">
        <v>995</v>
      </c>
      <c r="AQ18" s="1" t="s">
        <v>94</v>
      </c>
      <c r="AR18" s="1" t="s">
        <v>250</v>
      </c>
      <c r="AS18" s="1" t="s">
        <v>86</v>
      </c>
      <c r="AU18" s="1" t="s">
        <v>87</v>
      </c>
      <c r="AV18" s="1">
        <v>0</v>
      </c>
      <c r="AW18" s="1" t="s">
        <v>87</v>
      </c>
      <c r="AX18" s="1">
        <v>0</v>
      </c>
      <c r="BA18" s="1">
        <v>0</v>
      </c>
      <c r="BD18" s="1">
        <v>0</v>
      </c>
      <c r="BE18" s="1">
        <v>0</v>
      </c>
      <c r="BF18" s="1" t="s">
        <v>88</v>
      </c>
      <c r="BH18" s="1" t="s">
        <v>251</v>
      </c>
    </row>
    <row r="19" spans="1:60" x14ac:dyDescent="0.35">
      <c r="A19" s="1" t="s">
        <v>508</v>
      </c>
      <c r="B19" s="1" t="s">
        <v>509</v>
      </c>
      <c r="C19" s="1" t="s">
        <v>510</v>
      </c>
      <c r="D19" s="1" t="s">
        <v>511</v>
      </c>
      <c r="E19" s="1" t="s">
        <v>429</v>
      </c>
      <c r="G19" s="1" t="s">
        <v>65</v>
      </c>
      <c r="H19" s="1" t="s">
        <v>512</v>
      </c>
      <c r="I19" s="1" t="s">
        <v>513</v>
      </c>
      <c r="K19" s="1">
        <v>6</v>
      </c>
      <c r="L19" s="1" t="s">
        <v>430</v>
      </c>
      <c r="M19" s="1" t="s">
        <v>431</v>
      </c>
      <c r="N19" s="1" t="s">
        <v>432</v>
      </c>
      <c r="O19" s="1" t="s">
        <v>433</v>
      </c>
      <c r="P19" s="1" t="s">
        <v>434</v>
      </c>
      <c r="Q19" s="1" t="s">
        <v>514</v>
      </c>
      <c r="R19" s="1" t="s">
        <v>515</v>
      </c>
      <c r="S19" s="1">
        <v>4911</v>
      </c>
      <c r="T19" s="1">
        <v>221112</v>
      </c>
      <c r="U19" s="1" t="s">
        <v>98</v>
      </c>
      <c r="V19" s="1" t="s">
        <v>516</v>
      </c>
      <c r="W19" s="1" t="s">
        <v>517</v>
      </c>
      <c r="X19" s="3">
        <v>42647</v>
      </c>
      <c r="Y19" s="3">
        <v>43055</v>
      </c>
      <c r="Z19" s="1" t="s">
        <v>174</v>
      </c>
      <c r="AB19" s="1" t="s">
        <v>518</v>
      </c>
      <c r="AC19" s="1" t="s">
        <v>519</v>
      </c>
      <c r="AD19" s="1" t="s">
        <v>520</v>
      </c>
      <c r="AE19" s="1">
        <v>15.21</v>
      </c>
      <c r="AF19" s="1" t="s">
        <v>138</v>
      </c>
      <c r="AG19" s="1">
        <v>213</v>
      </c>
      <c r="AH19" s="1" t="s">
        <v>90</v>
      </c>
      <c r="AI19" s="1" t="s">
        <v>521</v>
      </c>
      <c r="AJ19" s="1" t="s">
        <v>81</v>
      </c>
      <c r="AK19" s="1" t="s">
        <v>82</v>
      </c>
      <c r="AL19" s="1" t="s">
        <v>83</v>
      </c>
      <c r="AM19" s="1" t="s">
        <v>84</v>
      </c>
      <c r="AN19" s="1" t="s">
        <v>85</v>
      </c>
      <c r="AO19" s="1" t="s">
        <v>522</v>
      </c>
      <c r="AP19" s="2">
        <v>966</v>
      </c>
      <c r="AQ19" s="1" t="s">
        <v>449</v>
      </c>
      <c r="AS19" s="1" t="s">
        <v>86</v>
      </c>
      <c r="AT19" s="1" t="s">
        <v>131</v>
      </c>
      <c r="AU19" s="1" t="s">
        <v>88</v>
      </c>
      <c r="AV19" s="1">
        <v>0</v>
      </c>
      <c r="AW19" s="1" t="s">
        <v>87</v>
      </c>
      <c r="AX19" s="1">
        <v>0</v>
      </c>
      <c r="BA19" s="1">
        <v>0</v>
      </c>
      <c r="BD19" s="1">
        <v>0</v>
      </c>
      <c r="BE19" s="1">
        <v>0</v>
      </c>
      <c r="BF19" s="1" t="s">
        <v>88</v>
      </c>
      <c r="BH19" s="1" t="s">
        <v>465</v>
      </c>
    </row>
    <row r="20" spans="1:60" x14ac:dyDescent="0.35">
      <c r="A20" s="1" t="s">
        <v>390</v>
      </c>
      <c r="B20" s="1" t="s">
        <v>391</v>
      </c>
      <c r="C20" s="1" t="s">
        <v>392</v>
      </c>
      <c r="D20" s="1" t="s">
        <v>393</v>
      </c>
      <c r="E20" s="1" t="s">
        <v>384</v>
      </c>
      <c r="F20" s="1">
        <v>17314</v>
      </c>
      <c r="G20" s="1" t="s">
        <v>65</v>
      </c>
      <c r="K20" s="1">
        <v>3</v>
      </c>
      <c r="L20" s="1" t="s">
        <v>385</v>
      </c>
      <c r="M20" s="1" t="s">
        <v>386</v>
      </c>
      <c r="N20" s="1" t="s">
        <v>387</v>
      </c>
      <c r="O20" s="1" t="s">
        <v>388</v>
      </c>
      <c r="P20" s="1" t="s">
        <v>389</v>
      </c>
      <c r="R20" s="1" t="s">
        <v>394</v>
      </c>
      <c r="S20" s="1">
        <v>4911</v>
      </c>
      <c r="T20" s="1">
        <v>221112</v>
      </c>
      <c r="U20" s="1">
        <v>110043196528</v>
      </c>
      <c r="V20" s="1" t="s">
        <v>395</v>
      </c>
      <c r="W20" s="1" t="s">
        <v>396</v>
      </c>
      <c r="X20" s="3">
        <v>42912</v>
      </c>
      <c r="Y20" s="3">
        <v>42928</v>
      </c>
      <c r="Z20" s="1" t="s">
        <v>92</v>
      </c>
      <c r="AB20" s="1" t="s">
        <v>397</v>
      </c>
      <c r="AD20" s="1" t="s">
        <v>399</v>
      </c>
      <c r="AE20" s="1">
        <v>15.21</v>
      </c>
      <c r="AF20" s="1" t="s">
        <v>99</v>
      </c>
      <c r="AG20" s="1">
        <v>3001.57</v>
      </c>
      <c r="AH20" s="1" t="s">
        <v>398</v>
      </c>
      <c r="AI20" s="1" t="s">
        <v>400</v>
      </c>
      <c r="AJ20" s="1" t="s">
        <v>81</v>
      </c>
      <c r="AK20" s="1" t="s">
        <v>82</v>
      </c>
      <c r="AL20" s="1" t="s">
        <v>83</v>
      </c>
      <c r="AM20" s="1" t="s">
        <v>84</v>
      </c>
      <c r="AN20" s="1" t="s">
        <v>92</v>
      </c>
      <c r="AO20" s="1" t="s">
        <v>401</v>
      </c>
      <c r="AP20" s="2">
        <v>883</v>
      </c>
      <c r="AQ20" s="1" t="s">
        <v>102</v>
      </c>
      <c r="AR20" s="1" t="s">
        <v>402</v>
      </c>
      <c r="AS20" s="1" t="s">
        <v>86</v>
      </c>
      <c r="AU20" s="1" t="s">
        <v>87</v>
      </c>
      <c r="AV20" s="1">
        <v>0</v>
      </c>
      <c r="AW20" s="1" t="s">
        <v>87</v>
      </c>
      <c r="AX20" s="1">
        <v>2896556</v>
      </c>
      <c r="AY20" s="1" t="s">
        <v>106</v>
      </c>
      <c r="AZ20" s="1" t="s">
        <v>403</v>
      </c>
      <c r="BA20" s="1">
        <v>0</v>
      </c>
      <c r="BD20" s="1">
        <v>0</v>
      </c>
      <c r="BE20" s="1">
        <v>0</v>
      </c>
      <c r="BF20" s="1" t="s">
        <v>88</v>
      </c>
      <c r="BH20" s="1" t="s">
        <v>404</v>
      </c>
    </row>
    <row r="21" spans="1:60" x14ac:dyDescent="0.35">
      <c r="A21" s="1" t="s">
        <v>256</v>
      </c>
      <c r="B21" s="1" t="s">
        <v>257</v>
      </c>
      <c r="C21" s="1" t="s">
        <v>258</v>
      </c>
      <c r="D21" s="1" t="s">
        <v>259</v>
      </c>
      <c r="E21" s="1" t="s">
        <v>216</v>
      </c>
      <c r="F21" s="1">
        <v>48811</v>
      </c>
      <c r="G21" s="1" t="s">
        <v>65</v>
      </c>
      <c r="H21" s="1" t="s">
        <v>260</v>
      </c>
      <c r="I21" s="1" t="s">
        <v>261</v>
      </c>
      <c r="J21" s="1" t="s">
        <v>262</v>
      </c>
      <c r="K21" s="1">
        <v>5</v>
      </c>
      <c r="L21" s="1" t="s">
        <v>220</v>
      </c>
      <c r="M21" s="1" t="s">
        <v>221</v>
      </c>
      <c r="N21" s="1" t="s">
        <v>222</v>
      </c>
      <c r="O21" s="1" t="s">
        <v>223</v>
      </c>
      <c r="P21" s="1" t="s">
        <v>224</v>
      </c>
      <c r="Q21" s="1" t="s">
        <v>263</v>
      </c>
      <c r="R21" s="1" t="s">
        <v>264</v>
      </c>
      <c r="S21" s="1">
        <v>4911</v>
      </c>
      <c r="T21" s="1">
        <v>221112</v>
      </c>
      <c r="U21" s="1">
        <v>2611705287</v>
      </c>
      <c r="V21" s="1" t="s">
        <v>265</v>
      </c>
      <c r="W21" s="1" t="s">
        <v>266</v>
      </c>
      <c r="X21" s="3">
        <v>41717</v>
      </c>
      <c r="Y21" s="3">
        <v>42558</v>
      </c>
      <c r="Z21" s="1" t="s">
        <v>174</v>
      </c>
      <c r="AB21" s="1" t="s">
        <v>267</v>
      </c>
      <c r="AC21" s="1" t="s">
        <v>268</v>
      </c>
      <c r="AD21" s="1" t="s">
        <v>269</v>
      </c>
      <c r="AE21" s="1">
        <v>15.21</v>
      </c>
      <c r="AF21" s="1" t="s">
        <v>128</v>
      </c>
      <c r="AG21" s="1">
        <v>2147</v>
      </c>
      <c r="AH21" s="1" t="s">
        <v>80</v>
      </c>
      <c r="AI21" s="1" t="s">
        <v>270</v>
      </c>
      <c r="AJ21" s="1" t="s">
        <v>81</v>
      </c>
      <c r="AK21" s="1" t="s">
        <v>82</v>
      </c>
      <c r="AL21" s="1" t="s">
        <v>83</v>
      </c>
      <c r="AM21" s="1" t="s">
        <v>84</v>
      </c>
      <c r="AN21" s="1" t="s">
        <v>85</v>
      </c>
      <c r="AO21" s="1" t="s">
        <v>271</v>
      </c>
      <c r="AP21" s="2">
        <v>1000</v>
      </c>
      <c r="AQ21" s="1" t="s">
        <v>94</v>
      </c>
      <c r="AR21" s="1" t="s">
        <v>141</v>
      </c>
      <c r="AS21" s="1" t="s">
        <v>86</v>
      </c>
      <c r="AU21" s="1" t="s">
        <v>87</v>
      </c>
      <c r="AV21" s="1">
        <v>0</v>
      </c>
      <c r="AW21" s="1" t="s">
        <v>87</v>
      </c>
      <c r="AX21" s="1">
        <v>0</v>
      </c>
      <c r="BA21" s="1">
        <v>0</v>
      </c>
      <c r="BD21" s="1">
        <v>0</v>
      </c>
      <c r="BE21" s="1">
        <v>0</v>
      </c>
      <c r="BF21" s="1" t="s">
        <v>88</v>
      </c>
      <c r="BH21" s="1" t="s">
        <v>272</v>
      </c>
    </row>
    <row r="22" spans="1:60" x14ac:dyDescent="0.35">
      <c r="A22" s="1" t="s">
        <v>256</v>
      </c>
      <c r="B22" s="1" t="s">
        <v>257</v>
      </c>
      <c r="C22" s="1" t="s">
        <v>258</v>
      </c>
      <c r="D22" s="1" t="s">
        <v>259</v>
      </c>
      <c r="E22" s="1" t="s">
        <v>216</v>
      </c>
      <c r="F22" s="1">
        <v>48811</v>
      </c>
      <c r="G22" s="1" t="s">
        <v>65</v>
      </c>
      <c r="H22" s="1" t="s">
        <v>260</v>
      </c>
      <c r="I22" s="1" t="s">
        <v>261</v>
      </c>
      <c r="J22" s="1" t="s">
        <v>262</v>
      </c>
      <c r="K22" s="1">
        <v>5</v>
      </c>
      <c r="L22" s="1" t="s">
        <v>220</v>
      </c>
      <c r="M22" s="1" t="s">
        <v>221</v>
      </c>
      <c r="N22" s="1" t="s">
        <v>222</v>
      </c>
      <c r="O22" s="1" t="s">
        <v>223</v>
      </c>
      <c r="P22" s="1" t="s">
        <v>224</v>
      </c>
      <c r="Q22" s="1" t="s">
        <v>263</v>
      </c>
      <c r="R22" s="1" t="s">
        <v>264</v>
      </c>
      <c r="S22" s="1">
        <v>4911</v>
      </c>
      <c r="T22" s="1">
        <v>221112</v>
      </c>
      <c r="U22" s="1">
        <v>2611705287</v>
      </c>
      <c r="V22" s="1" t="s">
        <v>265</v>
      </c>
      <c r="W22" s="1" t="s">
        <v>266</v>
      </c>
      <c r="X22" s="3">
        <v>41717</v>
      </c>
      <c r="Y22" s="3">
        <v>42558</v>
      </c>
      <c r="Z22" s="1" t="s">
        <v>174</v>
      </c>
      <c r="AB22" s="1" t="s">
        <v>267</v>
      </c>
      <c r="AC22" s="1" t="s">
        <v>268</v>
      </c>
      <c r="AD22" s="1" t="s">
        <v>273</v>
      </c>
      <c r="AE22" s="1">
        <v>15.21</v>
      </c>
      <c r="AF22" s="1" t="s">
        <v>128</v>
      </c>
      <c r="AG22" s="1">
        <v>2807</v>
      </c>
      <c r="AH22" s="1" t="s">
        <v>80</v>
      </c>
      <c r="AI22" s="1" t="s">
        <v>274</v>
      </c>
      <c r="AJ22" s="1" t="s">
        <v>81</v>
      </c>
      <c r="AK22" s="1" t="s">
        <v>82</v>
      </c>
      <c r="AL22" s="1" t="s">
        <v>83</v>
      </c>
      <c r="AM22" s="1" t="s">
        <v>84</v>
      </c>
      <c r="AN22" s="1" t="s">
        <v>85</v>
      </c>
      <c r="AO22" s="1" t="s">
        <v>271</v>
      </c>
      <c r="AP22" s="2">
        <v>1000</v>
      </c>
      <c r="AQ22" s="1" t="s">
        <v>94</v>
      </c>
      <c r="AR22" s="1" t="s">
        <v>141</v>
      </c>
      <c r="AS22" s="1" t="s">
        <v>86</v>
      </c>
      <c r="AU22" s="1" t="s">
        <v>87</v>
      </c>
      <c r="AV22" s="1">
        <v>0</v>
      </c>
      <c r="AW22" s="1" t="s">
        <v>87</v>
      </c>
      <c r="AX22" s="1">
        <v>0</v>
      </c>
      <c r="BA22" s="1">
        <v>0</v>
      </c>
      <c r="BD22" s="1">
        <v>0</v>
      </c>
      <c r="BE22" s="1">
        <v>0</v>
      </c>
      <c r="BF22" s="1" t="s">
        <v>88</v>
      </c>
      <c r="BH22" s="1" t="s">
        <v>275</v>
      </c>
    </row>
    <row r="23" spans="1:60" x14ac:dyDescent="0.35">
      <c r="A23" s="1" t="s">
        <v>437</v>
      </c>
      <c r="B23" s="1" t="s">
        <v>438</v>
      </c>
      <c r="C23" s="1" t="s">
        <v>439</v>
      </c>
      <c r="D23" s="1" t="s">
        <v>143</v>
      </c>
      <c r="E23" s="1" t="s">
        <v>429</v>
      </c>
      <c r="G23" s="1" t="s">
        <v>65</v>
      </c>
      <c r="H23" s="1" t="s">
        <v>435</v>
      </c>
      <c r="I23" s="1" t="s">
        <v>440</v>
      </c>
      <c r="K23" s="1">
        <v>6</v>
      </c>
      <c r="L23" s="1" t="s">
        <v>430</v>
      </c>
      <c r="M23" s="1" t="s">
        <v>431</v>
      </c>
      <c r="N23" s="1" t="s">
        <v>432</v>
      </c>
      <c r="O23" s="1" t="s">
        <v>433</v>
      </c>
      <c r="P23" s="1" t="s">
        <v>434</v>
      </c>
      <c r="Q23" s="1" t="s">
        <v>441</v>
      </c>
      <c r="R23" s="1" t="s">
        <v>442</v>
      </c>
      <c r="S23" s="1">
        <v>4911</v>
      </c>
      <c r="T23" s="1">
        <v>221112</v>
      </c>
      <c r="U23" s="1" t="s">
        <v>436</v>
      </c>
      <c r="V23" s="1" t="s">
        <v>443</v>
      </c>
      <c r="W23" s="1" t="s">
        <v>444</v>
      </c>
      <c r="X23" s="3">
        <v>42313</v>
      </c>
      <c r="Y23" s="3">
        <v>42557</v>
      </c>
      <c r="Z23" s="1" t="s">
        <v>75</v>
      </c>
      <c r="AB23" s="1" t="s">
        <v>445</v>
      </c>
      <c r="AD23" s="1" t="s">
        <v>446</v>
      </c>
      <c r="AE23" s="1">
        <v>15.21</v>
      </c>
      <c r="AF23" s="1" t="s">
        <v>138</v>
      </c>
      <c r="AG23" s="1">
        <v>321</v>
      </c>
      <c r="AH23" s="1" t="s">
        <v>90</v>
      </c>
      <c r="AI23" s="1" t="s">
        <v>447</v>
      </c>
      <c r="AJ23" s="1" t="s">
        <v>81</v>
      </c>
      <c r="AK23" s="1" t="s">
        <v>82</v>
      </c>
      <c r="AL23" s="1" t="s">
        <v>83</v>
      </c>
      <c r="AM23" s="1" t="s">
        <v>84</v>
      </c>
      <c r="AN23" s="1" t="s">
        <v>85</v>
      </c>
      <c r="AO23" s="1" t="s">
        <v>448</v>
      </c>
      <c r="AP23" s="2">
        <v>886</v>
      </c>
      <c r="AQ23" s="1" t="s">
        <v>449</v>
      </c>
      <c r="AR23" s="1" t="s">
        <v>450</v>
      </c>
      <c r="AS23" s="1" t="s">
        <v>86</v>
      </c>
      <c r="AT23" s="1" t="s">
        <v>131</v>
      </c>
      <c r="AU23" s="1" t="s">
        <v>88</v>
      </c>
      <c r="AV23" s="1">
        <v>0</v>
      </c>
      <c r="AW23" s="1" t="s">
        <v>87</v>
      </c>
      <c r="AX23" s="1">
        <v>816</v>
      </c>
      <c r="AY23" s="1" t="s">
        <v>449</v>
      </c>
      <c r="AZ23" s="1" t="s">
        <v>451</v>
      </c>
      <c r="BA23" s="1">
        <v>0</v>
      </c>
      <c r="BD23" s="1">
        <v>0</v>
      </c>
      <c r="BE23" s="1">
        <v>0</v>
      </c>
      <c r="BF23" s="1" t="s">
        <v>88</v>
      </c>
    </row>
    <row r="24" spans="1:60" x14ac:dyDescent="0.35">
      <c r="A24" s="1" t="s">
        <v>537</v>
      </c>
      <c r="B24" s="1" t="s">
        <v>538</v>
      </c>
      <c r="C24" s="1" t="s">
        <v>539</v>
      </c>
      <c r="D24" s="1" t="s">
        <v>540</v>
      </c>
      <c r="E24" s="1" t="s">
        <v>429</v>
      </c>
      <c r="G24" s="1" t="s">
        <v>65</v>
      </c>
      <c r="H24" s="1" t="s">
        <v>541</v>
      </c>
      <c r="I24" s="1" t="s">
        <v>542</v>
      </c>
      <c r="K24" s="1">
        <v>6</v>
      </c>
      <c r="L24" s="1" t="s">
        <v>430</v>
      </c>
      <c r="M24" s="1" t="s">
        <v>431</v>
      </c>
      <c r="N24" s="1" t="s">
        <v>432</v>
      </c>
      <c r="O24" s="1" t="s">
        <v>433</v>
      </c>
      <c r="P24" s="1" t="s">
        <v>434</v>
      </c>
      <c r="Q24" s="1" t="s">
        <v>543</v>
      </c>
      <c r="R24" s="1" t="s">
        <v>544</v>
      </c>
      <c r="S24" s="1">
        <v>4911</v>
      </c>
      <c r="T24" s="1">
        <v>221112</v>
      </c>
      <c r="U24" s="1" t="s">
        <v>98</v>
      </c>
      <c r="V24" s="1" t="s">
        <v>545</v>
      </c>
      <c r="W24" s="1" t="s">
        <v>546</v>
      </c>
      <c r="X24" s="3">
        <v>43216</v>
      </c>
      <c r="Y24" s="3">
        <v>43231</v>
      </c>
      <c r="Z24" s="1" t="s">
        <v>75</v>
      </c>
      <c r="AD24" s="1" t="s">
        <v>547</v>
      </c>
      <c r="AE24" s="1">
        <v>15.21</v>
      </c>
      <c r="AF24" s="1" t="s">
        <v>79</v>
      </c>
      <c r="AG24" s="1">
        <v>2635</v>
      </c>
      <c r="AH24" s="1" t="s">
        <v>548</v>
      </c>
      <c r="AI24" s="1" t="s">
        <v>549</v>
      </c>
      <c r="AJ24" s="1" t="s">
        <v>81</v>
      </c>
      <c r="AK24" s="1" t="s">
        <v>82</v>
      </c>
      <c r="AL24" s="1" t="s">
        <v>83</v>
      </c>
      <c r="AM24" s="1" t="s">
        <v>84</v>
      </c>
      <c r="AN24" s="1" t="s">
        <v>85</v>
      </c>
      <c r="AO24" s="1" t="s">
        <v>551</v>
      </c>
      <c r="AP24" s="2">
        <v>884</v>
      </c>
      <c r="AQ24" s="1" t="s">
        <v>134</v>
      </c>
      <c r="AS24" s="1" t="s">
        <v>86</v>
      </c>
      <c r="AT24" s="1" t="s">
        <v>535</v>
      </c>
      <c r="AU24" s="1" t="s">
        <v>88</v>
      </c>
      <c r="AV24" s="1">
        <v>0</v>
      </c>
      <c r="AW24" s="1" t="s">
        <v>87</v>
      </c>
      <c r="AX24" s="1">
        <v>0</v>
      </c>
      <c r="BA24" s="1">
        <v>0</v>
      </c>
      <c r="BD24" s="1">
        <v>0</v>
      </c>
      <c r="BE24" s="1">
        <v>0</v>
      </c>
      <c r="BF24" s="1" t="s">
        <v>88</v>
      </c>
      <c r="BH24" s="1" t="s">
        <v>550</v>
      </c>
    </row>
    <row r="25" spans="1:60" x14ac:dyDescent="0.35">
      <c r="A25" s="1" t="s">
        <v>363</v>
      </c>
      <c r="B25" s="1" t="s">
        <v>364</v>
      </c>
      <c r="C25" s="1" t="s">
        <v>364</v>
      </c>
      <c r="D25" s="1" t="s">
        <v>365</v>
      </c>
      <c r="E25" s="1" t="s">
        <v>366</v>
      </c>
      <c r="F25" s="1">
        <v>97060</v>
      </c>
      <c r="G25" s="1" t="s">
        <v>65</v>
      </c>
      <c r="H25" s="1" t="s">
        <v>367</v>
      </c>
      <c r="I25" s="1" t="s">
        <v>368</v>
      </c>
      <c r="K25" s="1">
        <v>10</v>
      </c>
      <c r="L25" s="1" t="s">
        <v>369</v>
      </c>
      <c r="M25" s="1" t="s">
        <v>370</v>
      </c>
      <c r="N25" s="1" t="s">
        <v>371</v>
      </c>
      <c r="O25" s="1" t="s">
        <v>372</v>
      </c>
      <c r="P25" s="1" t="s">
        <v>373</v>
      </c>
      <c r="Q25" s="1" t="s">
        <v>374</v>
      </c>
      <c r="R25" s="1" t="s">
        <v>375</v>
      </c>
      <c r="S25" s="1">
        <v>4911</v>
      </c>
      <c r="T25" s="1">
        <v>221112</v>
      </c>
      <c r="U25" s="1">
        <v>110057118417</v>
      </c>
      <c r="V25" s="1" t="s">
        <v>376</v>
      </c>
      <c r="W25" s="1" t="s">
        <v>377</v>
      </c>
      <c r="X25" s="3">
        <v>42010</v>
      </c>
      <c r="Y25" s="3">
        <v>42495</v>
      </c>
      <c r="Z25" s="1" t="s">
        <v>75</v>
      </c>
      <c r="AB25" s="1" t="s">
        <v>378</v>
      </c>
      <c r="AD25" s="1" t="s">
        <v>379</v>
      </c>
      <c r="AE25" s="1">
        <v>15.21</v>
      </c>
      <c r="AF25" s="1" t="s">
        <v>380</v>
      </c>
      <c r="AG25" s="1">
        <v>2988</v>
      </c>
      <c r="AH25" s="1" t="s">
        <v>80</v>
      </c>
      <c r="AI25" s="1" t="s">
        <v>381</v>
      </c>
      <c r="AJ25" s="1" t="s">
        <v>81</v>
      </c>
      <c r="AK25" s="1" t="s">
        <v>82</v>
      </c>
      <c r="AL25" s="1" t="s">
        <v>83</v>
      </c>
      <c r="AM25" s="1" t="s">
        <v>84</v>
      </c>
      <c r="AN25" s="1" t="s">
        <v>85</v>
      </c>
      <c r="AO25" s="1" t="s">
        <v>382</v>
      </c>
      <c r="AP25" s="2">
        <v>1000</v>
      </c>
      <c r="AQ25" s="1" t="s">
        <v>552</v>
      </c>
      <c r="AR25" s="1" t="s">
        <v>383</v>
      </c>
      <c r="AS25" s="1" t="s">
        <v>86</v>
      </c>
      <c r="AU25" s="1" t="s">
        <v>87</v>
      </c>
      <c r="AV25" s="1">
        <v>0</v>
      </c>
      <c r="AW25" s="1" t="s">
        <v>87</v>
      </c>
      <c r="AX25" s="1">
        <v>0</v>
      </c>
      <c r="BA25" s="1">
        <v>0</v>
      </c>
      <c r="BD25" s="1">
        <v>0</v>
      </c>
      <c r="BE25" s="1">
        <v>0</v>
      </c>
      <c r="BF25" s="1" t="s">
        <v>88</v>
      </c>
    </row>
    <row r="26" spans="1:60" x14ac:dyDescent="0.35">
      <c r="A26" s="1" t="s">
        <v>107</v>
      </c>
      <c r="B26" s="1" t="s">
        <v>108</v>
      </c>
      <c r="C26" s="1" t="s">
        <v>109</v>
      </c>
      <c r="D26" s="1" t="s">
        <v>110</v>
      </c>
      <c r="E26" s="1" t="s">
        <v>111</v>
      </c>
      <c r="F26" s="1">
        <v>34972</v>
      </c>
      <c r="G26" s="1" t="s">
        <v>65</v>
      </c>
      <c r="H26" s="1" t="s">
        <v>112</v>
      </c>
      <c r="J26" s="1" t="s">
        <v>113</v>
      </c>
      <c r="K26" s="1">
        <v>4</v>
      </c>
      <c r="L26" s="1" t="s">
        <v>114</v>
      </c>
      <c r="M26" s="1" t="s">
        <v>115</v>
      </c>
      <c r="N26" s="1" t="s">
        <v>116</v>
      </c>
      <c r="O26" s="1" t="s">
        <v>117</v>
      </c>
      <c r="P26" s="1" t="s">
        <v>118</v>
      </c>
      <c r="Q26" s="1" t="s">
        <v>119</v>
      </c>
      <c r="R26" s="1" t="s">
        <v>120</v>
      </c>
      <c r="S26" s="1">
        <v>4911</v>
      </c>
      <c r="T26" s="1">
        <v>221112</v>
      </c>
      <c r="U26" s="1" t="s">
        <v>121</v>
      </c>
      <c r="V26" s="1" t="s">
        <v>122</v>
      </c>
      <c r="W26" s="1" t="s">
        <v>123</v>
      </c>
      <c r="X26" s="3">
        <v>42443</v>
      </c>
      <c r="Y26" s="3">
        <v>42557</v>
      </c>
      <c r="Z26" s="1" t="s">
        <v>75</v>
      </c>
      <c r="AA26" s="1" t="s">
        <v>124</v>
      </c>
      <c r="AB26" s="1" t="s">
        <v>125</v>
      </c>
      <c r="AC26" s="1" t="s">
        <v>126</v>
      </c>
      <c r="AD26" s="1" t="s">
        <v>127</v>
      </c>
      <c r="AE26" s="1">
        <v>15.21</v>
      </c>
      <c r="AF26" s="1" t="s">
        <v>128</v>
      </c>
      <c r="AG26" s="1">
        <v>3096</v>
      </c>
      <c r="AH26" s="1" t="s">
        <v>129</v>
      </c>
      <c r="AI26" s="1" t="s">
        <v>130</v>
      </c>
      <c r="AJ26" s="1" t="s">
        <v>81</v>
      </c>
      <c r="AK26" s="1" t="s">
        <v>132</v>
      </c>
      <c r="AL26" s="1" t="s">
        <v>83</v>
      </c>
      <c r="AM26" s="1" t="s">
        <v>84</v>
      </c>
      <c r="AN26" s="1" t="s">
        <v>85</v>
      </c>
      <c r="AO26" s="1" t="s">
        <v>133</v>
      </c>
      <c r="AP26" s="2">
        <v>850</v>
      </c>
      <c r="AQ26" s="1" t="s">
        <v>134</v>
      </c>
      <c r="AR26" s="1" t="s">
        <v>135</v>
      </c>
      <c r="AS26" s="1" t="s">
        <v>86</v>
      </c>
      <c r="AT26" s="1" t="s">
        <v>131</v>
      </c>
      <c r="AU26" s="1" t="s">
        <v>87</v>
      </c>
      <c r="AV26" s="1">
        <v>0</v>
      </c>
      <c r="AW26" s="1" t="s">
        <v>87</v>
      </c>
      <c r="AX26" s="1">
        <v>1210</v>
      </c>
      <c r="AY26" s="1" t="s">
        <v>134</v>
      </c>
      <c r="AZ26" s="1" t="s">
        <v>136</v>
      </c>
      <c r="BA26" s="1">
        <v>0</v>
      </c>
      <c r="BD26" s="1">
        <v>0</v>
      </c>
      <c r="BE26" s="1">
        <v>0</v>
      </c>
      <c r="BF26" s="1" t="s">
        <v>88</v>
      </c>
      <c r="BH26" s="1" t="s">
        <v>137</v>
      </c>
    </row>
    <row r="27" spans="1:60" x14ac:dyDescent="0.35">
      <c r="A27" s="1" t="s">
        <v>320</v>
      </c>
      <c r="B27" s="1" t="s">
        <v>321</v>
      </c>
      <c r="C27" s="1" t="s">
        <v>322</v>
      </c>
      <c r="D27" s="1" t="s">
        <v>280</v>
      </c>
      <c r="E27" s="1" t="s">
        <v>281</v>
      </c>
      <c r="F27" s="1">
        <v>8872</v>
      </c>
      <c r="G27" s="1" t="s">
        <v>65</v>
      </c>
      <c r="H27" s="1" t="s">
        <v>323</v>
      </c>
      <c r="I27" s="1" t="s">
        <v>324</v>
      </c>
      <c r="J27" s="1" t="s">
        <v>325</v>
      </c>
      <c r="K27" s="1">
        <v>2</v>
      </c>
      <c r="L27" s="1" t="s">
        <v>285</v>
      </c>
      <c r="M27" s="1" t="s">
        <v>286</v>
      </c>
      <c r="N27" s="1" t="s">
        <v>287</v>
      </c>
      <c r="O27" s="1" t="s">
        <v>288</v>
      </c>
      <c r="P27" s="1" t="s">
        <v>289</v>
      </c>
      <c r="Q27" s="1" t="s">
        <v>326</v>
      </c>
      <c r="R27" s="1" t="s">
        <v>327</v>
      </c>
      <c r="S27" s="1">
        <v>4911</v>
      </c>
      <c r="T27" s="1">
        <v>221112</v>
      </c>
      <c r="U27" s="1" t="s">
        <v>328</v>
      </c>
      <c r="V27" s="1" t="s">
        <v>329</v>
      </c>
      <c r="W27" s="1" t="s">
        <v>330</v>
      </c>
      <c r="X27" s="3">
        <v>42578</v>
      </c>
      <c r="Y27" s="3">
        <v>42677</v>
      </c>
      <c r="Z27" s="1" t="s">
        <v>75</v>
      </c>
      <c r="AA27" s="1" t="s">
        <v>319</v>
      </c>
      <c r="AB27" s="1" t="s">
        <v>331</v>
      </c>
      <c r="AD27" s="1" t="s">
        <v>338</v>
      </c>
      <c r="AE27" s="1">
        <v>15.21</v>
      </c>
      <c r="AF27" s="1" t="s">
        <v>99</v>
      </c>
      <c r="AG27" s="1">
        <v>8040</v>
      </c>
      <c r="AH27" s="1" t="s">
        <v>276</v>
      </c>
      <c r="AJ27" s="1" t="s">
        <v>81</v>
      </c>
      <c r="AK27" s="1" t="s">
        <v>82</v>
      </c>
      <c r="AL27" s="1" t="s">
        <v>83</v>
      </c>
      <c r="AM27" s="1" t="s">
        <v>84</v>
      </c>
      <c r="AN27" s="1" t="s">
        <v>85</v>
      </c>
      <c r="AO27" s="1" t="s">
        <v>334</v>
      </c>
      <c r="AP27" s="2">
        <v>888</v>
      </c>
      <c r="AQ27" s="1" t="s">
        <v>94</v>
      </c>
      <c r="AR27" s="1" t="s">
        <v>336</v>
      </c>
      <c r="AS27" s="1" t="s">
        <v>86</v>
      </c>
      <c r="AT27" s="1" t="s">
        <v>101</v>
      </c>
      <c r="AU27" s="1" t="s">
        <v>88</v>
      </c>
      <c r="AV27" s="1">
        <v>0</v>
      </c>
      <c r="AW27" s="1" t="s">
        <v>88</v>
      </c>
      <c r="AX27" s="1">
        <v>0</v>
      </c>
      <c r="BA27" s="1">
        <v>0</v>
      </c>
      <c r="BD27" s="1">
        <v>0</v>
      </c>
      <c r="BE27" s="1">
        <v>0</v>
      </c>
      <c r="BF27" s="1" t="s">
        <v>88</v>
      </c>
      <c r="BH27" s="1" t="s">
        <v>337</v>
      </c>
    </row>
    <row r="28" spans="1:60" x14ac:dyDescent="0.35">
      <c r="A28" s="1" t="s">
        <v>320</v>
      </c>
      <c r="B28" s="1" t="s">
        <v>321</v>
      </c>
      <c r="C28" s="1" t="s">
        <v>322</v>
      </c>
      <c r="D28" s="1" t="s">
        <v>280</v>
      </c>
      <c r="E28" s="1" t="s">
        <v>281</v>
      </c>
      <c r="F28" s="1">
        <v>8872</v>
      </c>
      <c r="G28" s="1" t="s">
        <v>65</v>
      </c>
      <c r="H28" s="1" t="s">
        <v>323</v>
      </c>
      <c r="I28" s="1" t="s">
        <v>324</v>
      </c>
      <c r="J28" s="1" t="s">
        <v>325</v>
      </c>
      <c r="K28" s="1">
        <v>2</v>
      </c>
      <c r="L28" s="1" t="s">
        <v>285</v>
      </c>
      <c r="M28" s="1" t="s">
        <v>286</v>
      </c>
      <c r="N28" s="1" t="s">
        <v>287</v>
      </c>
      <c r="O28" s="1" t="s">
        <v>288</v>
      </c>
      <c r="P28" s="1" t="s">
        <v>289</v>
      </c>
      <c r="Q28" s="1" t="s">
        <v>326</v>
      </c>
      <c r="R28" s="1" t="s">
        <v>327</v>
      </c>
      <c r="S28" s="1">
        <v>4911</v>
      </c>
      <c r="T28" s="1">
        <v>221112</v>
      </c>
      <c r="U28" s="1" t="s">
        <v>328</v>
      </c>
      <c r="V28" s="1" t="s">
        <v>329</v>
      </c>
      <c r="W28" s="1" t="s">
        <v>330</v>
      </c>
      <c r="X28" s="3">
        <v>42578</v>
      </c>
      <c r="Y28" s="3">
        <v>42677</v>
      </c>
      <c r="Z28" s="1" t="s">
        <v>75</v>
      </c>
      <c r="AA28" s="1" t="s">
        <v>319</v>
      </c>
      <c r="AB28" s="1" t="s">
        <v>331</v>
      </c>
      <c r="AD28" s="1" t="s">
        <v>332</v>
      </c>
      <c r="AE28" s="1">
        <v>15.21</v>
      </c>
      <c r="AF28" s="1" t="s">
        <v>138</v>
      </c>
      <c r="AG28" s="1">
        <v>4000</v>
      </c>
      <c r="AH28" s="1" t="s">
        <v>333</v>
      </c>
      <c r="AJ28" s="1" t="s">
        <v>81</v>
      </c>
      <c r="AK28" s="1" t="s">
        <v>82</v>
      </c>
      <c r="AL28" s="1" t="s">
        <v>83</v>
      </c>
      <c r="AM28" s="1" t="s">
        <v>84</v>
      </c>
      <c r="AN28" s="1" t="s">
        <v>85</v>
      </c>
      <c r="AO28" s="1" t="s">
        <v>335</v>
      </c>
      <c r="AP28" s="2">
        <v>888</v>
      </c>
      <c r="AQ28" s="1" t="s">
        <v>94</v>
      </c>
      <c r="AR28" s="1" t="s">
        <v>336</v>
      </c>
      <c r="AS28" s="1" t="s">
        <v>86</v>
      </c>
      <c r="AT28" s="1" t="s">
        <v>144</v>
      </c>
      <c r="AU28" s="1" t="s">
        <v>88</v>
      </c>
      <c r="AV28" s="1">
        <v>0</v>
      </c>
      <c r="AW28" s="1" t="s">
        <v>88</v>
      </c>
      <c r="AX28" s="1">
        <v>0</v>
      </c>
      <c r="BA28" s="1">
        <v>0</v>
      </c>
      <c r="BD28" s="1">
        <v>0</v>
      </c>
      <c r="BE28" s="1">
        <v>0</v>
      </c>
      <c r="BF28" s="1" t="s">
        <v>88</v>
      </c>
      <c r="BH28" s="1" t="s">
        <v>337</v>
      </c>
    </row>
    <row r="30" spans="1:60" x14ac:dyDescent="0.35">
      <c r="AO30" t="s">
        <v>553</v>
      </c>
      <c r="AP30" s="4">
        <f>MIN(AP$2:AP$28)</f>
        <v>850</v>
      </c>
      <c r="AQ30" s="1" t="s">
        <v>94</v>
      </c>
    </row>
    <row r="31" spans="1:60" x14ac:dyDescent="0.35">
      <c r="AO31" t="s">
        <v>554</v>
      </c>
      <c r="AP31" s="4">
        <f>MAX(AP$2:AP$3)</f>
        <v>1000</v>
      </c>
      <c r="AQ31" s="1" t="s">
        <v>94</v>
      </c>
    </row>
    <row r="32" spans="1:60" x14ac:dyDescent="0.35">
      <c r="AO32" t="s">
        <v>555</v>
      </c>
      <c r="AP32" s="5">
        <f>AVERAGE(AP$2:AP$28)</f>
        <v>969.62962962962968</v>
      </c>
      <c r="AQ32" s="1" t="s">
        <v>94</v>
      </c>
    </row>
    <row r="33" spans="41:43" x14ac:dyDescent="0.35">
      <c r="AO33" t="s">
        <v>556</v>
      </c>
      <c r="AP33" s="4">
        <f>MEDIAN(AP$2:AP$28)</f>
        <v>929</v>
      </c>
      <c r="AQ33" s="1" t="s">
        <v>94</v>
      </c>
    </row>
    <row r="34" spans="41:43" x14ac:dyDescent="0.35">
      <c r="AO34" t="s">
        <v>557</v>
      </c>
      <c r="AP34" s="4">
        <f>_xlfn.MODE.SNGL(AP$2:AP$28)</f>
        <v>1000</v>
      </c>
      <c r="AQ34" s="1" t="s">
        <v>94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2"/>
  <sheetViews>
    <sheetView topLeftCell="AG1" workbookViewId="0">
      <pane ySplit="1" topLeftCell="A2" activePane="bottomLeft" state="frozen"/>
      <selection pane="bottomLeft" activeCell="AP14" sqref="AP14"/>
    </sheetView>
  </sheetViews>
  <sheetFormatPr defaultColWidth="9.1796875" defaultRowHeight="14.5" x14ac:dyDescent="0.35"/>
  <cols>
    <col min="1" max="2" width="9.1796875" style="1"/>
    <col min="3" max="22" width="0" style="1" hidden="1" customWidth="1"/>
    <col min="23" max="25" width="9.1796875" style="1"/>
    <col min="26" max="27" width="0" style="1" hidden="1" customWidth="1"/>
    <col min="28" max="35" width="9.1796875" style="1"/>
    <col min="36" max="36" width="21.81640625" style="1" customWidth="1"/>
    <col min="37" max="39" width="0" style="1" hidden="1" customWidth="1"/>
    <col min="40" max="40" width="9.1796875" style="1"/>
    <col min="41" max="41" width="31.1796875" style="1" customWidth="1"/>
    <col min="42" max="42" width="9.1796875" style="2"/>
    <col min="43" max="43" width="14.7265625" style="1" customWidth="1"/>
    <col min="44" max="44" width="32.453125" style="1" customWidth="1"/>
    <col min="45" max="45" width="9.1796875" style="1"/>
    <col min="46" max="46" width="22.453125" style="1" customWidth="1"/>
    <col min="47" max="16384" width="9.1796875" style="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523</v>
      </c>
      <c r="B2" s="1" t="s">
        <v>524</v>
      </c>
      <c r="C2" s="1" t="s">
        <v>525</v>
      </c>
      <c r="D2" s="1" t="s">
        <v>526</v>
      </c>
      <c r="E2" s="1" t="s">
        <v>429</v>
      </c>
      <c r="G2" s="1" t="s">
        <v>65</v>
      </c>
      <c r="H2" s="1" t="s">
        <v>527</v>
      </c>
      <c r="I2" s="1" t="s">
        <v>528</v>
      </c>
      <c r="K2" s="1">
        <v>6</v>
      </c>
      <c r="L2" s="1" t="s">
        <v>430</v>
      </c>
      <c r="M2" s="1" t="s">
        <v>431</v>
      </c>
      <c r="N2" s="1" t="s">
        <v>432</v>
      </c>
      <c r="O2" s="1" t="s">
        <v>433</v>
      </c>
      <c r="P2" s="1" t="s">
        <v>434</v>
      </c>
      <c r="R2" s="1" t="s">
        <v>529</v>
      </c>
      <c r="S2" s="1">
        <v>4911</v>
      </c>
      <c r="T2" s="1">
        <v>221112</v>
      </c>
      <c r="U2" s="1" t="s">
        <v>98</v>
      </c>
      <c r="V2" s="1" t="s">
        <v>530</v>
      </c>
      <c r="W2" s="1" t="s">
        <v>531</v>
      </c>
      <c r="X2" s="3">
        <v>42822</v>
      </c>
      <c r="Y2" s="3">
        <v>43055</v>
      </c>
      <c r="Z2" s="1" t="s">
        <v>75</v>
      </c>
      <c r="AB2" s="1" t="s">
        <v>532</v>
      </c>
      <c r="AD2" s="1" t="s">
        <v>533</v>
      </c>
      <c r="AE2" s="1">
        <v>15.21</v>
      </c>
      <c r="AF2" s="1" t="s">
        <v>79</v>
      </c>
      <c r="AG2" s="1">
        <v>50</v>
      </c>
      <c r="AH2" s="1" t="s">
        <v>90</v>
      </c>
      <c r="AI2" s="1" t="s">
        <v>534</v>
      </c>
      <c r="AJ2" s="1" t="s">
        <v>81</v>
      </c>
      <c r="AK2" s="1" t="s">
        <v>82</v>
      </c>
      <c r="AL2" s="1" t="s">
        <v>83</v>
      </c>
      <c r="AM2" s="1" t="s">
        <v>84</v>
      </c>
      <c r="AN2" s="1" t="s">
        <v>88</v>
      </c>
      <c r="AP2" s="2">
        <v>1000</v>
      </c>
      <c r="AQ2" s="1" t="s">
        <v>449</v>
      </c>
      <c r="AS2" s="1" t="s">
        <v>86</v>
      </c>
      <c r="AT2" s="1" t="s">
        <v>535</v>
      </c>
      <c r="AU2" s="1" t="s">
        <v>88</v>
      </c>
      <c r="AV2" s="1">
        <v>0</v>
      </c>
      <c r="AW2" s="1" t="s">
        <v>87</v>
      </c>
      <c r="AX2" s="1">
        <v>0</v>
      </c>
      <c r="BA2" s="1">
        <v>0</v>
      </c>
      <c r="BD2" s="1">
        <v>0</v>
      </c>
      <c r="BE2" s="1">
        <v>0</v>
      </c>
      <c r="BF2" s="1" t="s">
        <v>88</v>
      </c>
      <c r="BH2" s="1" t="s">
        <v>536</v>
      </c>
    </row>
    <row r="3" spans="1:60" x14ac:dyDescent="0.35">
      <c r="A3" s="1" t="s">
        <v>60</v>
      </c>
      <c r="B3" s="1" t="s">
        <v>61</v>
      </c>
      <c r="C3" s="1" t="s">
        <v>62</v>
      </c>
      <c r="D3" s="1" t="s">
        <v>63</v>
      </c>
      <c r="E3" s="1" t="s">
        <v>64</v>
      </c>
      <c r="F3" s="1">
        <v>93535</v>
      </c>
      <c r="G3" s="1" t="s">
        <v>65</v>
      </c>
      <c r="H3" s="1" t="s">
        <v>66</v>
      </c>
      <c r="K3" s="1">
        <v>9</v>
      </c>
      <c r="L3" s="1" t="s">
        <v>67</v>
      </c>
      <c r="M3" s="1" t="s">
        <v>68</v>
      </c>
      <c r="N3" s="1" t="s">
        <v>69</v>
      </c>
      <c r="O3" s="1" t="s">
        <v>70</v>
      </c>
      <c r="P3" s="1" t="s">
        <v>71</v>
      </c>
      <c r="R3" s="1" t="s">
        <v>72</v>
      </c>
      <c r="S3" s="1">
        <v>4911</v>
      </c>
      <c r="T3" s="1">
        <v>221112</v>
      </c>
      <c r="V3" s="1" t="s">
        <v>73</v>
      </c>
      <c r="W3" s="1" t="s">
        <v>74</v>
      </c>
      <c r="X3" s="3">
        <v>41224</v>
      </c>
      <c r="Y3" s="3">
        <v>41666</v>
      </c>
      <c r="Z3" s="1" t="s">
        <v>75</v>
      </c>
      <c r="AA3" s="1" t="s">
        <v>76</v>
      </c>
      <c r="AB3" s="1" t="s">
        <v>77</v>
      </c>
      <c r="AC3" s="1" t="s">
        <v>78</v>
      </c>
      <c r="AD3" s="1" t="s">
        <v>89</v>
      </c>
      <c r="AE3" s="1">
        <v>15.21</v>
      </c>
      <c r="AF3" s="1" t="s">
        <v>79</v>
      </c>
      <c r="AG3" s="1">
        <v>154</v>
      </c>
      <c r="AH3" s="1" t="s">
        <v>90</v>
      </c>
      <c r="AI3" s="1" t="s">
        <v>91</v>
      </c>
      <c r="AJ3" s="1" t="s">
        <v>81</v>
      </c>
      <c r="AK3" s="1" t="s">
        <v>93</v>
      </c>
      <c r="AL3" s="1" t="s">
        <v>83</v>
      </c>
      <c r="AM3" s="1" t="s">
        <v>84</v>
      </c>
      <c r="AN3" s="1" t="s">
        <v>88</v>
      </c>
      <c r="AP3" s="2">
        <v>774</v>
      </c>
      <c r="AQ3" s="1" t="s">
        <v>94</v>
      </c>
      <c r="AR3" s="1" t="s">
        <v>95</v>
      </c>
      <c r="AS3" s="1" t="s">
        <v>86</v>
      </c>
      <c r="AU3" s="1" t="s">
        <v>87</v>
      </c>
      <c r="AV3" s="1">
        <v>0</v>
      </c>
      <c r="AW3" s="1" t="s">
        <v>87</v>
      </c>
      <c r="AX3" s="1">
        <v>7319</v>
      </c>
      <c r="AY3" s="1" t="s">
        <v>96</v>
      </c>
      <c r="AZ3" s="1" t="s">
        <v>95</v>
      </c>
      <c r="BA3" s="1">
        <v>0</v>
      </c>
      <c r="BD3" s="1">
        <v>0</v>
      </c>
      <c r="BE3" s="1">
        <v>0</v>
      </c>
      <c r="BF3" s="1" t="s">
        <v>88</v>
      </c>
      <c r="BH3" s="1" t="s">
        <v>97</v>
      </c>
    </row>
    <row r="4" spans="1:60" x14ac:dyDescent="0.35">
      <c r="A4" s="1" t="s">
        <v>146</v>
      </c>
      <c r="B4" s="1" t="s">
        <v>147</v>
      </c>
      <c r="C4" s="1" t="s">
        <v>148</v>
      </c>
      <c r="D4" s="1" t="s">
        <v>149</v>
      </c>
      <c r="E4" s="1" t="s">
        <v>150</v>
      </c>
      <c r="F4" s="1">
        <v>1970</v>
      </c>
      <c r="G4" s="1" t="s">
        <v>65</v>
      </c>
      <c r="H4" s="1" t="s">
        <v>151</v>
      </c>
      <c r="K4" s="1">
        <v>1</v>
      </c>
      <c r="L4" s="1" t="s">
        <v>152</v>
      </c>
      <c r="M4" s="1" t="s">
        <v>153</v>
      </c>
      <c r="N4" s="1" t="s">
        <v>154</v>
      </c>
      <c r="O4" s="1" t="s">
        <v>155</v>
      </c>
      <c r="P4" s="1" t="s">
        <v>156</v>
      </c>
      <c r="Q4" s="1" t="s">
        <v>157</v>
      </c>
      <c r="R4" s="1" t="s">
        <v>158</v>
      </c>
      <c r="S4" s="1">
        <v>4911</v>
      </c>
      <c r="T4" s="1">
        <v>221112</v>
      </c>
      <c r="U4" s="1">
        <v>110000310459</v>
      </c>
      <c r="V4" s="1" t="s">
        <v>159</v>
      </c>
      <c r="W4" s="1" t="s">
        <v>160</v>
      </c>
      <c r="X4" s="3">
        <v>41908</v>
      </c>
      <c r="Y4" s="3">
        <v>42495</v>
      </c>
      <c r="Z4" s="1" t="s">
        <v>75</v>
      </c>
      <c r="AA4" s="1" t="s">
        <v>161</v>
      </c>
      <c r="AB4" s="1" t="s">
        <v>162</v>
      </c>
      <c r="AC4" s="1" t="s">
        <v>163</v>
      </c>
      <c r="AD4" s="1" t="s">
        <v>164</v>
      </c>
      <c r="AE4" s="1">
        <v>15.21</v>
      </c>
      <c r="AF4" s="1" t="s">
        <v>99</v>
      </c>
      <c r="AG4" s="1">
        <v>2449</v>
      </c>
      <c r="AH4" s="1" t="s">
        <v>80</v>
      </c>
      <c r="AI4" s="1" t="s">
        <v>165</v>
      </c>
      <c r="AJ4" s="1" t="s">
        <v>81</v>
      </c>
      <c r="AK4" s="1" t="s">
        <v>82</v>
      </c>
      <c r="AL4" s="1" t="s">
        <v>83</v>
      </c>
      <c r="AM4" s="1" t="s">
        <v>84</v>
      </c>
      <c r="AN4" s="1" t="s">
        <v>88</v>
      </c>
      <c r="AP4" s="2">
        <v>825</v>
      </c>
      <c r="AQ4" s="1" t="s">
        <v>94</v>
      </c>
      <c r="AR4" s="1" t="s">
        <v>166</v>
      </c>
      <c r="AS4" s="1" t="s">
        <v>86</v>
      </c>
      <c r="AT4" s="1" t="s">
        <v>103</v>
      </c>
      <c r="AU4" s="1" t="s">
        <v>87</v>
      </c>
      <c r="AV4" s="1">
        <v>0</v>
      </c>
      <c r="AW4" s="1" t="s">
        <v>87</v>
      </c>
      <c r="AX4" s="1">
        <v>895</v>
      </c>
      <c r="AY4" s="1" t="s">
        <v>94</v>
      </c>
      <c r="AZ4" s="1" t="s">
        <v>167</v>
      </c>
      <c r="BA4" s="1">
        <v>0</v>
      </c>
      <c r="BD4" s="1">
        <v>0</v>
      </c>
      <c r="BE4" s="1">
        <v>0</v>
      </c>
      <c r="BF4" s="1" t="s">
        <v>88</v>
      </c>
    </row>
    <row r="5" spans="1:60" x14ac:dyDescent="0.35">
      <c r="A5" s="1" t="s">
        <v>195</v>
      </c>
      <c r="B5" s="1" t="s">
        <v>196</v>
      </c>
      <c r="C5" s="1" t="s">
        <v>197</v>
      </c>
      <c r="D5" s="1" t="s">
        <v>198</v>
      </c>
      <c r="E5" s="1" t="s">
        <v>168</v>
      </c>
      <c r="F5" s="1">
        <v>20613</v>
      </c>
      <c r="G5" s="1" t="s">
        <v>65</v>
      </c>
      <c r="H5" s="1" t="s">
        <v>199</v>
      </c>
      <c r="I5" s="1" t="s">
        <v>200</v>
      </c>
      <c r="J5" s="1" t="s">
        <v>201</v>
      </c>
      <c r="K5" s="1">
        <v>3</v>
      </c>
      <c r="L5" s="1" t="s">
        <v>169</v>
      </c>
      <c r="M5" s="1" t="s">
        <v>170</v>
      </c>
      <c r="N5" s="1" t="s">
        <v>171</v>
      </c>
      <c r="O5" s="1" t="s">
        <v>172</v>
      </c>
      <c r="P5" s="1" t="s">
        <v>173</v>
      </c>
      <c r="Q5" s="1" t="s">
        <v>184</v>
      </c>
      <c r="R5" s="1" t="s">
        <v>202</v>
      </c>
      <c r="S5" s="1">
        <v>4911</v>
      </c>
      <c r="T5" s="1">
        <v>221119</v>
      </c>
      <c r="U5" s="1" t="s">
        <v>203</v>
      </c>
      <c r="V5" s="1" t="s">
        <v>204</v>
      </c>
      <c r="W5" s="1" t="s">
        <v>205</v>
      </c>
      <c r="X5" s="3">
        <v>42361</v>
      </c>
      <c r="Y5" s="3">
        <v>42503</v>
      </c>
      <c r="Z5" s="1" t="s">
        <v>75</v>
      </c>
      <c r="AA5" s="1" t="s">
        <v>206</v>
      </c>
      <c r="AB5" s="1" t="s">
        <v>207</v>
      </c>
      <c r="AC5" s="1" t="s">
        <v>208</v>
      </c>
      <c r="AD5" s="1" t="s">
        <v>175</v>
      </c>
      <c r="AE5" s="1">
        <v>15.21</v>
      </c>
      <c r="AF5" s="1" t="s">
        <v>79</v>
      </c>
      <c r="AG5" s="1">
        <v>286</v>
      </c>
      <c r="AH5" s="1" t="s">
        <v>90</v>
      </c>
      <c r="AI5" s="1" t="s">
        <v>209</v>
      </c>
      <c r="AJ5" s="1" t="s">
        <v>81</v>
      </c>
      <c r="AK5" s="1" t="s">
        <v>210</v>
      </c>
      <c r="AL5" s="1" t="s">
        <v>83</v>
      </c>
      <c r="AM5" s="1" t="s">
        <v>84</v>
      </c>
      <c r="AN5" s="1" t="s">
        <v>88</v>
      </c>
      <c r="AP5" s="2">
        <v>865</v>
      </c>
      <c r="AQ5" s="1" t="s">
        <v>94</v>
      </c>
      <c r="AR5" s="1" t="s">
        <v>141</v>
      </c>
      <c r="AS5" s="1" t="s">
        <v>86</v>
      </c>
      <c r="AV5" s="1">
        <v>0</v>
      </c>
      <c r="AX5" s="1">
        <v>0</v>
      </c>
      <c r="BA5" s="1">
        <v>0</v>
      </c>
      <c r="BD5" s="1">
        <v>0</v>
      </c>
      <c r="BE5" s="1">
        <v>0</v>
      </c>
      <c r="BF5" s="1" t="s">
        <v>88</v>
      </c>
      <c r="BH5" s="1" t="s">
        <v>211</v>
      </c>
    </row>
    <row r="6" spans="1:60" x14ac:dyDescent="0.35">
      <c r="A6" s="1" t="s">
        <v>212</v>
      </c>
      <c r="B6" s="1" t="s">
        <v>213</v>
      </c>
      <c r="C6" s="1" t="s">
        <v>214</v>
      </c>
      <c r="D6" s="1" t="s">
        <v>215</v>
      </c>
      <c r="E6" s="1" t="s">
        <v>216</v>
      </c>
      <c r="F6" s="1">
        <v>48111</v>
      </c>
      <c r="G6" s="1" t="s">
        <v>65</v>
      </c>
      <c r="H6" s="1" t="s">
        <v>217</v>
      </c>
      <c r="I6" s="1" t="s">
        <v>218</v>
      </c>
      <c r="J6" s="1" t="s">
        <v>219</v>
      </c>
      <c r="K6" s="1">
        <v>5</v>
      </c>
      <c r="L6" s="1" t="s">
        <v>220</v>
      </c>
      <c r="M6" s="1" t="s">
        <v>221</v>
      </c>
      <c r="N6" s="1" t="s">
        <v>222</v>
      </c>
      <c r="O6" s="1" t="s">
        <v>223</v>
      </c>
      <c r="P6" s="1" t="s">
        <v>224</v>
      </c>
      <c r="Q6" s="1" t="s">
        <v>225</v>
      </c>
      <c r="R6" s="1" t="s">
        <v>226</v>
      </c>
      <c r="S6" s="1">
        <v>4911</v>
      </c>
      <c r="T6" s="1">
        <v>221112</v>
      </c>
      <c r="U6" s="1">
        <v>2616305315</v>
      </c>
      <c r="V6" s="1" t="s">
        <v>227</v>
      </c>
      <c r="W6" s="1" t="s">
        <v>104</v>
      </c>
      <c r="X6" s="3">
        <v>41243</v>
      </c>
      <c r="Y6" s="3">
        <v>42494</v>
      </c>
      <c r="Z6" s="1" t="s">
        <v>228</v>
      </c>
      <c r="AB6" s="1" t="s">
        <v>229</v>
      </c>
      <c r="AC6" s="1" t="s">
        <v>230</v>
      </c>
      <c r="AD6" s="1" t="s">
        <v>231</v>
      </c>
      <c r="AE6" s="1">
        <v>15.21</v>
      </c>
      <c r="AF6" s="1" t="s">
        <v>128</v>
      </c>
      <c r="AG6" s="1">
        <v>130</v>
      </c>
      <c r="AH6" s="1" t="s">
        <v>232</v>
      </c>
      <c r="AI6" s="1" t="s">
        <v>233</v>
      </c>
      <c r="AJ6" s="1" t="s">
        <v>81</v>
      </c>
      <c r="AK6" s="1" t="s">
        <v>82</v>
      </c>
      <c r="AL6" s="1" t="s">
        <v>83</v>
      </c>
      <c r="AM6" s="1" t="s">
        <v>84</v>
      </c>
      <c r="AN6" s="1" t="s">
        <v>88</v>
      </c>
      <c r="AP6" s="2">
        <v>954</v>
      </c>
      <c r="AQ6" s="1" t="s">
        <v>94</v>
      </c>
      <c r="AR6" s="1" t="s">
        <v>141</v>
      </c>
      <c r="AS6" s="1" t="s">
        <v>86</v>
      </c>
      <c r="AU6" s="1" t="s">
        <v>88</v>
      </c>
      <c r="AV6" s="1">
        <v>49.6</v>
      </c>
      <c r="AW6" s="1" t="s">
        <v>88</v>
      </c>
      <c r="AX6" s="1">
        <v>0</v>
      </c>
      <c r="BA6" s="1">
        <v>0</v>
      </c>
      <c r="BD6" s="1">
        <v>0</v>
      </c>
      <c r="BE6" s="1">
        <v>0</v>
      </c>
      <c r="BF6" s="1" t="s">
        <v>88</v>
      </c>
      <c r="BH6" s="1" t="s">
        <v>234</v>
      </c>
    </row>
    <row r="8" spans="1:60" x14ac:dyDescent="0.35">
      <c r="AO8" t="s">
        <v>553</v>
      </c>
      <c r="AP8" s="4">
        <f>MIN(AP$2:AP$6)</f>
        <v>774</v>
      </c>
      <c r="AQ8" s="1" t="s">
        <v>94</v>
      </c>
    </row>
    <row r="9" spans="1:60" x14ac:dyDescent="0.35">
      <c r="AO9" t="s">
        <v>554</v>
      </c>
      <c r="AP9" s="4">
        <f>MAX(AP$2:AP$6)</f>
        <v>1000</v>
      </c>
      <c r="AQ9" s="1" t="s">
        <v>94</v>
      </c>
    </row>
    <row r="10" spans="1:60" x14ac:dyDescent="0.35">
      <c r="AO10" t="s">
        <v>555</v>
      </c>
      <c r="AP10" s="5">
        <f>AVERAGE(AP$2:AP$6)</f>
        <v>883.6</v>
      </c>
      <c r="AQ10" s="1" t="s">
        <v>94</v>
      </c>
    </row>
    <row r="11" spans="1:60" x14ac:dyDescent="0.35">
      <c r="AO11" t="s">
        <v>556</v>
      </c>
      <c r="AP11" s="4">
        <f>MEDIAN(AP$2:AP$6)</f>
        <v>865</v>
      </c>
      <c r="AQ11" s="1" t="s">
        <v>94</v>
      </c>
    </row>
    <row r="12" spans="1:60" x14ac:dyDescent="0.35">
      <c r="AO12" t="s">
        <v>557</v>
      </c>
      <c r="AP12" s="4" t="e">
        <f>_xlfn.MODE.SNGL(AP$2:AP$6)</f>
        <v>#N/A</v>
      </c>
      <c r="AQ12" s="1" t="s">
        <v>94</v>
      </c>
    </row>
  </sheetData>
  <sortState ref="A2:BH75">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PermitSearchResults (39)</vt:lpstr>
      <vt:lpstr>Clean Fuels and Good Combustion</vt:lpstr>
      <vt:lpstr>No Controls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2018-07-25T19:51:05Z</dcterms:created>
  <dcterms:modified xsi:type="dcterms:W3CDTF">2018-07-25T23:39:22Z</dcterms:modified>
</cp:coreProperties>
</file>